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2"/>
  </bookViews>
  <sheets>
    <sheet name="Жук 1" sheetId="1" r:id="rId1"/>
    <sheet name="Жук 2" sheetId="2" r:id="rId2"/>
    <sheet name="Жук 3" sheetId="3" r:id="rId3"/>
    <sheet name="Кал 1" sheetId="4" r:id="rId4"/>
    <sheet name="Кал 2" sheetId="5" r:id="rId5"/>
    <sheet name="Кал 3" sheetId="6" r:id="rId6"/>
    <sheet name="Кал 4" sheetId="7" r:id="rId7"/>
    <sheet name="Кал 5" sheetId="8" r:id="rId8"/>
    <sheet name="Кал 6" sheetId="9" r:id="rId9"/>
    <sheet name="Кал 8" sheetId="10" r:id="rId10"/>
    <sheet name="Кал 9" sheetId="11" r:id="rId11"/>
    <sheet name="Моск 60" sheetId="12" r:id="rId12"/>
    <sheet name="Моск 91" sheetId="13" r:id="rId13"/>
    <sheet name="Жук 4" sheetId="14" r:id="rId14"/>
  </sheets>
  <calcPr calcId="145621"/>
</workbook>
</file>

<file path=xl/calcChain.xml><?xml version="1.0" encoding="utf-8"?>
<calcChain xmlns="http://schemas.openxmlformats.org/spreadsheetml/2006/main">
  <c r="F13" i="13" l="1"/>
  <c r="C13" i="13"/>
  <c r="F13" i="12"/>
  <c r="C13" i="12"/>
  <c r="F14" i="4"/>
  <c r="C14" i="4"/>
  <c r="F20" i="11"/>
  <c r="C20" i="11"/>
  <c r="F20" i="10"/>
  <c r="C20" i="10"/>
  <c r="F20" i="9"/>
  <c r="C20" i="9"/>
  <c r="F19" i="8"/>
  <c r="C19" i="8"/>
  <c r="F19" i="7"/>
  <c r="C19" i="7"/>
  <c r="F19" i="6"/>
  <c r="C19" i="6"/>
  <c r="F19" i="5"/>
  <c r="C19" i="5"/>
  <c r="F13" i="14"/>
  <c r="C13" i="14"/>
  <c r="F18" i="3"/>
  <c r="C18" i="3"/>
  <c r="D20" i="3" s="1"/>
  <c r="F18" i="2"/>
  <c r="C18" i="2"/>
  <c r="C17" i="1"/>
  <c r="D14" i="13" l="1"/>
  <c r="D14" i="12"/>
  <c r="D16" i="4"/>
  <c r="D22" i="11"/>
  <c r="D22" i="10"/>
  <c r="D22" i="9"/>
  <c r="D21" i="8"/>
  <c r="D21" i="7"/>
  <c r="D21" i="6"/>
  <c r="D21" i="5"/>
  <c r="D14" i="14"/>
  <c r="D20" i="2"/>
  <c r="F17" i="1"/>
  <c r="D19" i="1"/>
</calcChain>
</file>

<file path=xl/sharedStrings.xml><?xml version="1.0" encoding="utf-8"?>
<sst xmlns="http://schemas.openxmlformats.org/spreadsheetml/2006/main" count="469" uniqueCount="48">
  <si>
    <t xml:space="preserve">    Движение денежных средств по услуге</t>
  </si>
  <si>
    <t>"ТЕКУЩИЙ РЕМОНТ"</t>
  </si>
  <si>
    <t xml:space="preserve">Начальное сальдо  </t>
  </si>
  <si>
    <t>Поступило</t>
  </si>
  <si>
    <t>Израсходовано</t>
  </si>
  <si>
    <t>ноябрь</t>
  </si>
  <si>
    <t>оплата населения</t>
  </si>
  <si>
    <t>декабрь</t>
  </si>
  <si>
    <t>Итого:</t>
  </si>
  <si>
    <t>Конечное сальдо</t>
  </si>
  <si>
    <t>з/п старшего по дому</t>
  </si>
  <si>
    <t>июль</t>
  </si>
  <si>
    <t>август</t>
  </si>
  <si>
    <t>сентябрь</t>
  </si>
  <si>
    <t>октябрь</t>
  </si>
  <si>
    <t>период с 01.07.2014г. по 31.12.2014 г.</t>
  </si>
  <si>
    <t>ЖУКОВСКАЯ  1</t>
  </si>
  <si>
    <t>инфотел</t>
  </si>
  <si>
    <t>ЖУКОВСКАЯ  2</t>
  </si>
  <si>
    <t>ЖУКОВСКАЯ 3</t>
  </si>
  <si>
    <t>ЖУКОВСКАЯ   4</t>
  </si>
  <si>
    <t>замена запорной арматуры и дверей в подвал</t>
  </si>
  <si>
    <t>ремонт мягкой кровли</t>
  </si>
  <si>
    <t>ремонт отопления</t>
  </si>
  <si>
    <t>КАЛУЖСКАЯ  2</t>
  </si>
  <si>
    <t>замена запорной арматуры</t>
  </si>
  <si>
    <t>установка циркул. насоса и частичная замена канализ. труб</t>
  </si>
  <si>
    <t>КАЛУЖСКАЯ  3</t>
  </si>
  <si>
    <t>частичный ремонт кровли</t>
  </si>
  <si>
    <t>КАЛУЖСКАЯ 4</t>
  </si>
  <si>
    <t>установка циркул. насоса на ГВС</t>
  </si>
  <si>
    <t>КАЛУЖСКАЯ 5</t>
  </si>
  <si>
    <t>ремонт канализации и системы отопления</t>
  </si>
  <si>
    <t>замена запорной арматуры и установка цирк. насоса</t>
  </si>
  <si>
    <t>установка дверей и з/п старшего по дому</t>
  </si>
  <si>
    <t>частичный ремонт фасада и з/п старшего по дому</t>
  </si>
  <si>
    <t>КАЛУЖСКАЯ 6</t>
  </si>
  <si>
    <t>ремонт трубопровода отопления и кровли</t>
  </si>
  <si>
    <t>КАЛУЖСКАЯ 8</t>
  </si>
  <si>
    <t>з/п старшего по дому и установка дверей</t>
  </si>
  <si>
    <t xml:space="preserve">з/п старшего по дому, ремонт сист. отопления и подъезда </t>
  </si>
  <si>
    <t>КАЛУЖСКАЯ 9</t>
  </si>
  <si>
    <t>КАЛУЖСКАЯ 1</t>
  </si>
  <si>
    <t>ремонт парапета на кровле</t>
  </si>
  <si>
    <t>монтаж насосного узла, ремонт ГВС, ХВС и отопления</t>
  </si>
  <si>
    <t>замена окон в подъездах</t>
  </si>
  <si>
    <t>МОСКОВСКАЯ 60</t>
  </si>
  <si>
    <t>МОСКОВСКАЯ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</si>
</sst>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/>
    <xf numFmtId="0" fontId="1" fillId="0" borderId="2" xfId="0" applyFont="1" applyBorder="1" applyAlignment="1"/>
    <xf numFmtId="0" fontId="0" fillId="0" borderId="4" xfId="0" applyBorder="1"/>
    <xf numFmtId="0" fontId="1" fillId="0" borderId="4" xfId="0" applyFont="1" applyBorder="1"/>
    <xf numFmtId="0" fontId="0" fillId="0" borderId="4" xfId="0" applyBorder="1" applyAlignment="1">
      <alignment horizontal="center" vertical="distributed"/>
    </xf>
    <xf numFmtId="0" fontId="3" fillId="0" borderId="4" xfId="0" applyFont="1" applyBorder="1"/>
    <xf numFmtId="0" fontId="1" fillId="0" borderId="1" xfId="0" applyFont="1" applyBorder="1" applyAlignment="1"/>
    <xf numFmtId="0" fontId="1" fillId="0" borderId="2" xfId="0" applyFont="1" applyBorder="1" applyAlignment="1"/>
    <xf numFmtId="0" fontId="5" fillId="0" borderId="0" xfId="0" applyFont="1"/>
    <xf numFmtId="0" fontId="0" fillId="0" borderId="4" xfId="0" applyBorder="1" applyAlignment="1">
      <alignment horizontal="distributed" vertical="distributed"/>
    </xf>
    <xf numFmtId="0" fontId="1" fillId="0" borderId="1" xfId="0" applyFont="1" applyBorder="1" applyAlignment="1">
      <alignment horizontal="center" vertical="distributed"/>
    </xf>
    <xf numFmtId="0" fontId="1" fillId="0" borderId="2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4" fillId="0" borderId="1" xfId="0" applyFont="1" applyBorder="1" applyAlignment="1">
      <alignment horizontal="center" vertical="distributed"/>
    </xf>
    <xf numFmtId="0" fontId="4" fillId="0" borderId="2" xfId="0" applyFont="1" applyBorder="1" applyAlignment="1">
      <alignment horizontal="center" vertical="distributed"/>
    </xf>
    <xf numFmtId="0" fontId="4" fillId="0" borderId="3" xfId="0" applyFont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G22"/>
  <sheetViews>
    <sheetView workbookViewId="0">
      <selection activeCell="P8" sqref="P8"/>
    </sheetView>
  </sheetViews>
  <sheetFormatPr defaultRowHeight="15" x14ac:dyDescent="0.25"/>
  <cols>
    <col min="3" max="3" width="11.85546875" customWidth="1"/>
    <col min="4" max="4" width="11.42578125" customWidth="1"/>
    <col min="6" max="6" width="10.85546875" customWidth="1"/>
    <col min="7" max="7" width="10.7109375" customWidth="1"/>
  </cols>
  <sheetData>
    <row r="1" spans="2:7" ht="144" customHeight="1" x14ac:dyDescent="0.25"/>
    <row r="2" spans="2:7" ht="59.25" customHeight="1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15</v>
      </c>
      <c r="D4" s="2"/>
    </row>
    <row r="5" spans="2:7" x14ac:dyDescent="0.25">
      <c r="B5" s="3" t="s">
        <v>2</v>
      </c>
      <c r="C5" s="4"/>
      <c r="D5" s="4"/>
      <c r="E5" s="13">
        <v>25892.2</v>
      </c>
      <c r="F5" s="14"/>
      <c r="G5" s="15"/>
    </row>
    <row r="6" spans="2:7" x14ac:dyDescent="0.25">
      <c r="B6" s="16" t="s">
        <v>3</v>
      </c>
      <c r="C6" s="17"/>
      <c r="D6" s="18"/>
      <c r="E6" s="16" t="s">
        <v>4</v>
      </c>
      <c r="F6" s="17"/>
      <c r="G6" s="18"/>
    </row>
    <row r="7" spans="2:7" ht="30" customHeight="1" x14ac:dyDescent="0.25">
      <c r="B7" s="5" t="s">
        <v>11</v>
      </c>
      <c r="C7" s="6">
        <v>3813.17</v>
      </c>
      <c r="D7" s="7" t="s">
        <v>6</v>
      </c>
      <c r="E7" s="5" t="s">
        <v>11</v>
      </c>
      <c r="F7" s="5"/>
      <c r="G7" s="5"/>
    </row>
    <row r="8" spans="2:7" ht="30" customHeight="1" x14ac:dyDescent="0.25">
      <c r="B8" s="5"/>
      <c r="C8" s="6">
        <v>500</v>
      </c>
      <c r="D8" s="7" t="s">
        <v>17</v>
      </c>
      <c r="E8" s="5"/>
      <c r="F8" s="5"/>
      <c r="G8" s="5"/>
    </row>
    <row r="9" spans="2:7" ht="29.25" customHeight="1" x14ac:dyDescent="0.25">
      <c r="B9" s="5" t="s">
        <v>12</v>
      </c>
      <c r="C9" s="6">
        <v>5074.47</v>
      </c>
      <c r="D9" s="7" t="s">
        <v>6</v>
      </c>
      <c r="E9" s="5" t="s">
        <v>12</v>
      </c>
      <c r="F9" s="5"/>
      <c r="G9" s="5"/>
    </row>
    <row r="10" spans="2:7" ht="30" customHeight="1" x14ac:dyDescent="0.25">
      <c r="B10" s="5" t="s">
        <v>13</v>
      </c>
      <c r="C10" s="6">
        <v>3400.36</v>
      </c>
      <c r="D10" s="7" t="s">
        <v>6</v>
      </c>
      <c r="E10" s="5" t="s">
        <v>13</v>
      </c>
      <c r="F10" s="5"/>
      <c r="G10" s="5"/>
    </row>
    <row r="11" spans="2:7" ht="30" customHeight="1" x14ac:dyDescent="0.25">
      <c r="B11" s="5"/>
      <c r="C11" s="6">
        <v>1000</v>
      </c>
      <c r="D11" s="7" t="s">
        <v>17</v>
      </c>
      <c r="E11" s="5"/>
      <c r="F11" s="5"/>
      <c r="G11" s="5"/>
    </row>
    <row r="12" spans="2:7" ht="29.25" customHeight="1" x14ac:dyDescent="0.25">
      <c r="B12" s="5" t="s">
        <v>14</v>
      </c>
      <c r="C12" s="6">
        <v>4864.04</v>
      </c>
      <c r="D12" s="7" t="s">
        <v>6</v>
      </c>
      <c r="E12" s="5" t="s">
        <v>14</v>
      </c>
      <c r="F12" s="5"/>
      <c r="G12" s="5"/>
    </row>
    <row r="13" spans="2:7" ht="29.25" customHeight="1" x14ac:dyDescent="0.25">
      <c r="B13" s="5"/>
      <c r="C13" s="6">
        <v>500</v>
      </c>
      <c r="D13" s="7" t="s">
        <v>17</v>
      </c>
      <c r="E13" s="5"/>
      <c r="F13" s="5"/>
      <c r="G13" s="5"/>
    </row>
    <row r="14" spans="2:7" ht="30" customHeight="1" x14ac:dyDescent="0.25">
      <c r="B14" s="5" t="s">
        <v>5</v>
      </c>
      <c r="C14" s="6">
        <v>5403.77</v>
      </c>
      <c r="D14" s="7" t="s">
        <v>6</v>
      </c>
      <c r="E14" s="5" t="s">
        <v>5</v>
      </c>
      <c r="F14" s="5"/>
      <c r="G14" s="5"/>
    </row>
    <row r="15" spans="2:7" ht="30.75" customHeight="1" x14ac:dyDescent="0.25">
      <c r="B15" s="5" t="s">
        <v>7</v>
      </c>
      <c r="C15" s="6">
        <v>4338.08</v>
      </c>
      <c r="D15" s="7" t="s">
        <v>6</v>
      </c>
      <c r="E15" s="5" t="s">
        <v>7</v>
      </c>
      <c r="F15" s="5"/>
      <c r="G15" s="5"/>
    </row>
    <row r="16" spans="2:7" ht="30.75" customHeight="1" x14ac:dyDescent="0.25">
      <c r="B16" s="5"/>
      <c r="C16" s="6">
        <v>1000</v>
      </c>
      <c r="D16" s="7" t="s">
        <v>17</v>
      </c>
      <c r="E16" s="5"/>
      <c r="F16" s="5"/>
      <c r="G16" s="5"/>
    </row>
    <row r="17" spans="2:7" ht="15.75" x14ac:dyDescent="0.25">
      <c r="B17" s="6" t="s">
        <v>8</v>
      </c>
      <c r="C17" s="8">
        <f>SUM(C7:C16)</f>
        <v>29893.89</v>
      </c>
      <c r="D17" s="5"/>
      <c r="E17" s="6" t="s">
        <v>8</v>
      </c>
      <c r="F17" s="8">
        <f>SUM(F7:F15)</f>
        <v>0</v>
      </c>
      <c r="G17" s="5"/>
    </row>
    <row r="18" spans="2:7" x14ac:dyDescent="0.25">
      <c r="B18" s="5"/>
      <c r="C18" s="6"/>
      <c r="D18" s="5"/>
      <c r="E18" s="5"/>
      <c r="F18" s="5"/>
      <c r="G18" s="5"/>
    </row>
    <row r="19" spans="2:7" ht="18.75" x14ac:dyDescent="0.25">
      <c r="B19" s="16" t="s">
        <v>9</v>
      </c>
      <c r="C19" s="18"/>
      <c r="D19" s="19">
        <f>E5+C17-F17</f>
        <v>55786.09</v>
      </c>
      <c r="E19" s="20"/>
      <c r="F19" s="20"/>
      <c r="G19" s="21"/>
    </row>
    <row r="22" spans="2:7" ht="21" x14ac:dyDescent="0.35">
      <c r="D22" s="11" t="s">
        <v>16</v>
      </c>
      <c r="E22" s="11"/>
    </row>
  </sheetData>
  <mergeCells count="5">
    <mergeCell ref="E5:G5"/>
    <mergeCell ref="B6:D6"/>
    <mergeCell ref="E6:G6"/>
    <mergeCell ref="B19:C19"/>
    <mergeCell ref="D19:G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3:G23"/>
  <sheetViews>
    <sheetView workbookViewId="0">
      <selection activeCell="C25" sqref="C25"/>
    </sheetView>
  </sheetViews>
  <sheetFormatPr defaultRowHeight="15" x14ac:dyDescent="0.25"/>
  <cols>
    <col min="2" max="3" width="10.85546875" customWidth="1"/>
    <col min="5" max="5" width="10.42578125" customWidth="1"/>
    <col min="6" max="6" width="11.5703125" customWidth="1"/>
  </cols>
  <sheetData>
    <row r="3" spans="2:7" ht="191.25" customHeight="1" x14ac:dyDescent="0.35">
      <c r="B3" s="1" t="s">
        <v>0</v>
      </c>
      <c r="C3" s="1"/>
      <c r="D3" s="1"/>
    </row>
    <row r="4" spans="2:7" ht="23.25" x14ac:dyDescent="0.35">
      <c r="B4" s="1"/>
      <c r="C4" s="1" t="s">
        <v>1</v>
      </c>
      <c r="D4" s="1"/>
    </row>
    <row r="5" spans="2:7" x14ac:dyDescent="0.25">
      <c r="C5" s="2" t="s">
        <v>15</v>
      </c>
      <c r="D5" s="2"/>
    </row>
    <row r="6" spans="2:7" x14ac:dyDescent="0.25">
      <c r="B6" s="9" t="s">
        <v>2</v>
      </c>
      <c r="C6" s="10"/>
      <c r="D6" s="10"/>
      <c r="E6" s="13">
        <v>444.72</v>
      </c>
      <c r="F6" s="14"/>
      <c r="G6" s="15"/>
    </row>
    <row r="7" spans="2:7" x14ac:dyDescent="0.25">
      <c r="B7" s="16" t="s">
        <v>3</v>
      </c>
      <c r="C7" s="17"/>
      <c r="D7" s="18"/>
      <c r="E7" s="16" t="s">
        <v>4</v>
      </c>
      <c r="F7" s="17"/>
      <c r="G7" s="18"/>
    </row>
    <row r="8" spans="2:7" ht="30.75" customHeight="1" x14ac:dyDescent="0.25">
      <c r="B8" s="5" t="s">
        <v>11</v>
      </c>
      <c r="C8" s="6">
        <v>2592.7399999999998</v>
      </c>
      <c r="D8" s="7" t="s">
        <v>6</v>
      </c>
      <c r="E8" s="5" t="s">
        <v>11</v>
      </c>
      <c r="F8" s="5"/>
      <c r="G8" s="5"/>
    </row>
    <row r="9" spans="2:7" ht="30" customHeight="1" x14ac:dyDescent="0.25">
      <c r="B9" s="5"/>
      <c r="C9" s="6">
        <v>500</v>
      </c>
      <c r="D9" s="7" t="s">
        <v>17</v>
      </c>
      <c r="E9" s="5"/>
      <c r="F9" s="5"/>
      <c r="G9" s="5"/>
    </row>
    <row r="10" spans="2:7" ht="31.5" customHeight="1" x14ac:dyDescent="0.25">
      <c r="B10" s="5" t="s">
        <v>12</v>
      </c>
      <c r="C10" s="6">
        <v>2018.01</v>
      </c>
      <c r="D10" s="7" t="s">
        <v>6</v>
      </c>
      <c r="E10" s="5" t="s">
        <v>12</v>
      </c>
      <c r="F10" s="5"/>
      <c r="G10" s="5"/>
    </row>
    <row r="11" spans="2:7" ht="30" customHeight="1" x14ac:dyDescent="0.25">
      <c r="B11" s="5" t="s">
        <v>13</v>
      </c>
      <c r="C11" s="6">
        <v>2542.58</v>
      </c>
      <c r="D11" s="7" t="s">
        <v>6</v>
      </c>
      <c r="E11" s="5" t="s">
        <v>13</v>
      </c>
      <c r="F11" s="5"/>
      <c r="G11" s="5"/>
    </row>
    <row r="12" spans="2:7" ht="31.5" customHeight="1" x14ac:dyDescent="0.25">
      <c r="B12" s="5"/>
      <c r="C12" s="6">
        <v>1000</v>
      </c>
      <c r="D12" s="7" t="s">
        <v>17</v>
      </c>
      <c r="E12" s="5"/>
      <c r="F12" s="5"/>
      <c r="G12" s="5"/>
    </row>
    <row r="13" spans="2:7" ht="28.5" customHeight="1" x14ac:dyDescent="0.25">
      <c r="B13" s="5" t="s">
        <v>14</v>
      </c>
      <c r="C13" s="6">
        <v>3427.57</v>
      </c>
      <c r="D13" s="7" t="s">
        <v>6</v>
      </c>
      <c r="E13" s="5" t="s">
        <v>14</v>
      </c>
      <c r="F13" s="5"/>
      <c r="G13" s="5"/>
    </row>
    <row r="14" spans="2:7" ht="21.75" customHeight="1" x14ac:dyDescent="0.25">
      <c r="B14" s="5"/>
      <c r="C14" s="6">
        <v>500</v>
      </c>
      <c r="D14" s="7" t="s">
        <v>17</v>
      </c>
      <c r="E14" s="5"/>
      <c r="F14" s="5"/>
      <c r="G14" s="5"/>
    </row>
    <row r="15" spans="2:7" ht="30" customHeight="1" x14ac:dyDescent="0.25">
      <c r="B15" s="5" t="s">
        <v>5</v>
      </c>
      <c r="C15" s="6">
        <v>2679.22</v>
      </c>
      <c r="D15" s="7" t="s">
        <v>6</v>
      </c>
      <c r="E15" s="5" t="s">
        <v>5</v>
      </c>
      <c r="F15" s="5"/>
      <c r="G15" s="5"/>
    </row>
    <row r="16" spans="2:7" ht="18" customHeight="1" x14ac:dyDescent="0.25">
      <c r="B16" s="5" t="s">
        <v>7</v>
      </c>
      <c r="C16" s="6">
        <v>2775.49</v>
      </c>
      <c r="D16" s="7" t="s">
        <v>6</v>
      </c>
      <c r="E16" s="5" t="s">
        <v>7</v>
      </c>
      <c r="F16" s="5"/>
      <c r="G16" s="5"/>
    </row>
    <row r="17" spans="2:7" ht="23.25" customHeight="1" x14ac:dyDescent="0.25">
      <c r="B17" s="5"/>
      <c r="C17" s="6">
        <v>1000</v>
      </c>
      <c r="D17" s="7" t="s">
        <v>17</v>
      </c>
      <c r="E17" s="5"/>
      <c r="F17" s="5"/>
      <c r="G17" s="5"/>
    </row>
    <row r="18" spans="2:7" ht="15.75" x14ac:dyDescent="0.25">
      <c r="B18" s="6" t="s">
        <v>8</v>
      </c>
      <c r="C18" s="8">
        <f>SUM(C8:C17)</f>
        <v>19035.61</v>
      </c>
      <c r="D18" s="5"/>
      <c r="E18" s="6" t="s">
        <v>8</v>
      </c>
      <c r="F18" s="8">
        <f>SUM(F8:F16)</f>
        <v>0</v>
      </c>
      <c r="G18" s="5"/>
    </row>
    <row r="19" spans="2:7" x14ac:dyDescent="0.25">
      <c r="B19" s="5"/>
      <c r="C19" s="6"/>
      <c r="D19" s="5"/>
      <c r="E19" s="5"/>
      <c r="F19" s="5"/>
      <c r="G19" s="5"/>
    </row>
    <row r="20" spans="2:7" ht="18.75" x14ac:dyDescent="0.25">
      <c r="B20" s="16" t="s">
        <v>9</v>
      </c>
      <c r="C20" s="18"/>
      <c r="D20" s="19">
        <f>E6+C18-F18</f>
        <v>19480.330000000002</v>
      </c>
      <c r="E20" s="20"/>
      <c r="F20" s="20"/>
      <c r="G20" s="21"/>
    </row>
    <row r="23" spans="2:7" ht="21" x14ac:dyDescent="0.35">
      <c r="D23" s="11" t="s">
        <v>18</v>
      </c>
      <c r="E23" s="11"/>
    </row>
  </sheetData>
  <mergeCells count="5">
    <mergeCell ref="E6:G6"/>
    <mergeCell ref="B7:D7"/>
    <mergeCell ref="E7:G7"/>
    <mergeCell ref="B20:C20"/>
    <mergeCell ref="D20:G2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3:G23"/>
  <sheetViews>
    <sheetView workbookViewId="0">
      <selection activeCell="J20" sqref="J20"/>
    </sheetView>
  </sheetViews>
  <sheetFormatPr defaultRowHeight="15" x14ac:dyDescent="0.25"/>
  <cols>
    <col min="3" max="3" width="11.85546875" customWidth="1"/>
    <col min="4" max="4" width="11.42578125" customWidth="1"/>
    <col min="6" max="6" width="11.42578125" customWidth="1"/>
    <col min="7" max="7" width="11.7109375" customWidth="1"/>
  </cols>
  <sheetData>
    <row r="3" spans="2:7" ht="196.5" customHeight="1" x14ac:dyDescent="0.35">
      <c r="B3" s="1" t="s">
        <v>0</v>
      </c>
      <c r="C3" s="1"/>
      <c r="D3" s="1"/>
    </row>
    <row r="4" spans="2:7" ht="23.25" x14ac:dyDescent="0.35">
      <c r="B4" s="1"/>
      <c r="C4" s="1" t="s">
        <v>1</v>
      </c>
      <c r="D4" s="1"/>
    </row>
    <row r="5" spans="2:7" x14ac:dyDescent="0.25">
      <c r="C5" s="2" t="s">
        <v>15</v>
      </c>
      <c r="D5" s="2"/>
    </row>
    <row r="6" spans="2:7" x14ac:dyDescent="0.25">
      <c r="B6" s="9" t="s">
        <v>2</v>
      </c>
      <c r="C6" s="10"/>
      <c r="D6" s="10"/>
      <c r="E6" s="13">
        <v>11094.58</v>
      </c>
      <c r="F6" s="14"/>
      <c r="G6" s="15"/>
    </row>
    <row r="7" spans="2:7" x14ac:dyDescent="0.25">
      <c r="B7" s="16" t="s">
        <v>3</v>
      </c>
      <c r="C7" s="17"/>
      <c r="D7" s="18"/>
      <c r="E7" s="16" t="s">
        <v>4</v>
      </c>
      <c r="F7" s="17"/>
      <c r="G7" s="18"/>
    </row>
    <row r="8" spans="2:7" ht="35.25" customHeight="1" x14ac:dyDescent="0.25">
      <c r="B8" s="5" t="s">
        <v>11</v>
      </c>
      <c r="C8" s="6">
        <v>5424.37</v>
      </c>
      <c r="D8" s="7" t="s">
        <v>6</v>
      </c>
      <c r="E8" s="5" t="s">
        <v>11</v>
      </c>
      <c r="F8" s="5"/>
      <c r="G8" s="5"/>
    </row>
    <row r="9" spans="2:7" ht="33.75" customHeight="1" x14ac:dyDescent="0.25">
      <c r="B9" s="5"/>
      <c r="C9" s="6">
        <v>500</v>
      </c>
      <c r="D9" s="7" t="s">
        <v>17</v>
      </c>
      <c r="E9" s="5"/>
      <c r="F9" s="5"/>
      <c r="G9" s="5"/>
    </row>
    <row r="10" spans="2:7" ht="33" customHeight="1" x14ac:dyDescent="0.25">
      <c r="B10" s="5" t="s">
        <v>12</v>
      </c>
      <c r="C10" s="6">
        <v>4393.2700000000004</v>
      </c>
      <c r="D10" s="7" t="s">
        <v>6</v>
      </c>
      <c r="E10" s="5" t="s">
        <v>12</v>
      </c>
      <c r="F10" s="5"/>
      <c r="G10" s="5"/>
    </row>
    <row r="11" spans="2:7" ht="30.75" customHeight="1" x14ac:dyDescent="0.25">
      <c r="B11" s="5" t="s">
        <v>13</v>
      </c>
      <c r="C11" s="6">
        <v>2592</v>
      </c>
      <c r="D11" s="7" t="s">
        <v>6</v>
      </c>
      <c r="E11" s="5" t="s">
        <v>13</v>
      </c>
      <c r="F11" s="5"/>
      <c r="G11" s="5"/>
    </row>
    <row r="12" spans="2:7" ht="30" customHeight="1" x14ac:dyDescent="0.25">
      <c r="B12" s="5"/>
      <c r="C12" s="6">
        <v>1000</v>
      </c>
      <c r="D12" s="7" t="s">
        <v>17</v>
      </c>
      <c r="E12" s="5"/>
      <c r="F12" s="5"/>
      <c r="G12" s="5"/>
    </row>
    <row r="13" spans="2:7" ht="30.75" customHeight="1" x14ac:dyDescent="0.25">
      <c r="B13" s="5" t="s">
        <v>14</v>
      </c>
      <c r="C13" s="6">
        <v>5198.7700000000004</v>
      </c>
      <c r="D13" s="7" t="s">
        <v>6</v>
      </c>
      <c r="E13" s="5" t="s">
        <v>14</v>
      </c>
      <c r="F13" s="5"/>
      <c r="G13" s="5"/>
    </row>
    <row r="14" spans="2:7" ht="19.5" customHeight="1" x14ac:dyDescent="0.25">
      <c r="B14" s="5"/>
      <c r="C14" s="6">
        <v>500</v>
      </c>
      <c r="D14" s="7" t="s">
        <v>17</v>
      </c>
      <c r="E14" s="5"/>
      <c r="F14" s="5"/>
      <c r="G14" s="5"/>
    </row>
    <row r="15" spans="2:7" ht="30.75" customHeight="1" x14ac:dyDescent="0.25">
      <c r="B15" s="5" t="s">
        <v>5</v>
      </c>
      <c r="C15" s="6">
        <v>3234</v>
      </c>
      <c r="D15" s="7" t="s">
        <v>6</v>
      </c>
      <c r="E15" s="5" t="s">
        <v>5</v>
      </c>
      <c r="F15" s="5"/>
      <c r="G15" s="5"/>
    </row>
    <row r="16" spans="2:7" ht="19.5" customHeight="1" x14ac:dyDescent="0.25">
      <c r="B16" s="5" t="s">
        <v>7</v>
      </c>
      <c r="C16" s="6">
        <v>4132.71</v>
      </c>
      <c r="D16" s="7" t="s">
        <v>6</v>
      </c>
      <c r="E16" s="5" t="s">
        <v>7</v>
      </c>
      <c r="F16" s="5"/>
      <c r="G16" s="5"/>
    </row>
    <row r="17" spans="2:7" ht="23.25" customHeight="1" x14ac:dyDescent="0.25">
      <c r="B17" s="5"/>
      <c r="C17" s="6">
        <v>1000</v>
      </c>
      <c r="D17" s="7" t="s">
        <v>17</v>
      </c>
      <c r="E17" s="5"/>
      <c r="F17" s="5"/>
      <c r="G17" s="5"/>
    </row>
    <row r="18" spans="2:7" ht="15.75" x14ac:dyDescent="0.25">
      <c r="B18" s="6" t="s">
        <v>8</v>
      </c>
      <c r="C18" s="8">
        <f>SUM(C8:C17)</f>
        <v>27975.119999999999</v>
      </c>
      <c r="D18" s="5"/>
      <c r="E18" s="6" t="s">
        <v>8</v>
      </c>
      <c r="F18" s="8">
        <f>SUM(F8:F16)</f>
        <v>0</v>
      </c>
      <c r="G18" s="5"/>
    </row>
    <row r="19" spans="2:7" x14ac:dyDescent="0.25">
      <c r="B19" s="5"/>
      <c r="C19" s="6"/>
      <c r="D19" s="5"/>
      <c r="E19" s="5"/>
      <c r="F19" s="5"/>
      <c r="G19" s="5"/>
    </row>
    <row r="20" spans="2:7" ht="18.75" x14ac:dyDescent="0.25">
      <c r="B20" s="16" t="s">
        <v>9</v>
      </c>
      <c r="C20" s="18"/>
      <c r="D20" s="19">
        <f>E6+C18-F18</f>
        <v>39069.699999999997</v>
      </c>
      <c r="E20" s="20"/>
      <c r="F20" s="20"/>
      <c r="G20" s="21"/>
    </row>
    <row r="23" spans="2:7" ht="21" x14ac:dyDescent="0.35">
      <c r="D23" s="11" t="s">
        <v>19</v>
      </c>
      <c r="E23" s="11"/>
    </row>
  </sheetData>
  <mergeCells count="5">
    <mergeCell ref="E6:G6"/>
    <mergeCell ref="B7:D7"/>
    <mergeCell ref="E7:G7"/>
    <mergeCell ref="B20:C20"/>
    <mergeCell ref="D20:G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G18"/>
  <sheetViews>
    <sheetView workbookViewId="0">
      <selection activeCell="L10" sqref="L10"/>
    </sheetView>
  </sheetViews>
  <sheetFormatPr defaultRowHeight="15" x14ac:dyDescent="0.25"/>
  <cols>
    <col min="4" max="4" width="11.85546875" customWidth="1"/>
    <col min="7" max="7" width="20.140625" customWidth="1"/>
  </cols>
  <sheetData>
    <row r="3" spans="2:7" ht="210" customHeight="1" x14ac:dyDescent="0.35">
      <c r="B3" s="1" t="s">
        <v>0</v>
      </c>
      <c r="C3" s="1"/>
      <c r="D3" s="1"/>
    </row>
    <row r="4" spans="2:7" ht="23.25" x14ac:dyDescent="0.35">
      <c r="B4" s="1"/>
      <c r="C4" s="1" t="s">
        <v>1</v>
      </c>
      <c r="D4" s="1"/>
    </row>
    <row r="5" spans="2:7" x14ac:dyDescent="0.25">
      <c r="C5" s="2" t="s">
        <v>15</v>
      </c>
      <c r="D5" s="2"/>
    </row>
    <row r="6" spans="2:7" x14ac:dyDescent="0.25">
      <c r="B6" s="9" t="s">
        <v>2</v>
      </c>
      <c r="C6" s="10"/>
      <c r="D6" s="10"/>
      <c r="E6" s="13">
        <v>0</v>
      </c>
      <c r="F6" s="14"/>
      <c r="G6" s="15"/>
    </row>
    <row r="7" spans="2:7" x14ac:dyDescent="0.25">
      <c r="B7" s="16" t="s">
        <v>3</v>
      </c>
      <c r="C7" s="17"/>
      <c r="D7" s="18"/>
      <c r="E7" s="16" t="s">
        <v>4</v>
      </c>
      <c r="F7" s="17"/>
      <c r="G7" s="18"/>
    </row>
    <row r="8" spans="2:7" ht="30" x14ac:dyDescent="0.25">
      <c r="B8" s="5" t="s">
        <v>11</v>
      </c>
      <c r="C8" s="6"/>
      <c r="D8" s="7" t="s">
        <v>6</v>
      </c>
      <c r="E8" s="5" t="s">
        <v>11</v>
      </c>
      <c r="F8" s="6"/>
      <c r="G8" s="5"/>
    </row>
    <row r="9" spans="2:7" ht="30" x14ac:dyDescent="0.25">
      <c r="B9" s="5" t="s">
        <v>12</v>
      </c>
      <c r="C9" s="6"/>
      <c r="D9" s="7" t="s">
        <v>6</v>
      </c>
      <c r="E9" s="5" t="s">
        <v>12</v>
      </c>
      <c r="F9" s="6"/>
      <c r="G9" s="7"/>
    </row>
    <row r="10" spans="2:7" ht="30" x14ac:dyDescent="0.25">
      <c r="B10" s="5" t="s">
        <v>13</v>
      </c>
      <c r="C10" s="6"/>
      <c r="D10" s="7" t="s">
        <v>6</v>
      </c>
      <c r="E10" s="5" t="s">
        <v>13</v>
      </c>
      <c r="F10" s="6"/>
      <c r="G10" s="5"/>
    </row>
    <row r="11" spans="2:7" ht="30" x14ac:dyDescent="0.25">
      <c r="B11" s="5" t="s">
        <v>14</v>
      </c>
      <c r="C11" s="6"/>
      <c r="D11" s="7" t="s">
        <v>6</v>
      </c>
      <c r="E11" s="5" t="s">
        <v>14</v>
      </c>
      <c r="F11" s="6"/>
      <c r="G11" s="5"/>
    </row>
    <row r="12" spans="2:7" ht="30" x14ac:dyDescent="0.25">
      <c r="B12" s="5" t="s">
        <v>5</v>
      </c>
      <c r="C12" s="6"/>
      <c r="D12" s="7" t="s">
        <v>6</v>
      </c>
      <c r="E12" s="5" t="s">
        <v>5</v>
      </c>
      <c r="F12" s="6"/>
      <c r="G12" s="7"/>
    </row>
    <row r="13" spans="2:7" ht="30" x14ac:dyDescent="0.25">
      <c r="B13" s="5" t="s">
        <v>7</v>
      </c>
      <c r="C13" s="6">
        <v>4760.6899999999996</v>
      </c>
      <c r="D13" s="7" t="s">
        <v>6</v>
      </c>
      <c r="E13" s="5" t="s">
        <v>7</v>
      </c>
      <c r="F13" s="6"/>
      <c r="G13" s="5"/>
    </row>
    <row r="14" spans="2:7" ht="15.75" x14ac:dyDescent="0.25">
      <c r="B14" s="6" t="s">
        <v>8</v>
      </c>
      <c r="C14" s="8">
        <f>SUM(C8:C13)</f>
        <v>4760.6899999999996</v>
      </c>
      <c r="D14" s="5"/>
      <c r="E14" s="6" t="s">
        <v>8</v>
      </c>
      <c r="F14" s="8">
        <f>SUM(F8:F13)</f>
        <v>0</v>
      </c>
      <c r="G14" s="5"/>
    </row>
    <row r="15" spans="2:7" x14ac:dyDescent="0.25">
      <c r="B15" s="5"/>
      <c r="C15" s="6"/>
      <c r="D15" s="5"/>
      <c r="E15" s="5"/>
      <c r="F15" s="5"/>
      <c r="G15" s="5"/>
    </row>
    <row r="16" spans="2:7" ht="18.75" x14ac:dyDescent="0.25">
      <c r="B16" s="16" t="s">
        <v>9</v>
      </c>
      <c r="C16" s="18"/>
      <c r="D16" s="19">
        <f>E6+C14-F14</f>
        <v>4760.6899999999996</v>
      </c>
      <c r="E16" s="20"/>
      <c r="F16" s="20"/>
      <c r="G16" s="21"/>
    </row>
    <row r="18" spans="4:5" ht="21" x14ac:dyDescent="0.35">
      <c r="D18" s="11" t="s">
        <v>42</v>
      </c>
      <c r="E18" s="11"/>
    </row>
  </sheetData>
  <mergeCells count="5">
    <mergeCell ref="E6:G6"/>
    <mergeCell ref="B7:D7"/>
    <mergeCell ref="E7:G7"/>
    <mergeCell ref="B16:C16"/>
    <mergeCell ref="D16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3"/>
  <sheetViews>
    <sheetView workbookViewId="0">
      <selection activeCell="L12" sqref="L12"/>
    </sheetView>
  </sheetViews>
  <sheetFormatPr defaultRowHeight="15" x14ac:dyDescent="0.25"/>
  <cols>
    <col min="3" max="3" width="11.85546875" customWidth="1"/>
    <col min="4" max="4" width="10.7109375" customWidth="1"/>
    <col min="6" max="6" width="11.7109375" customWidth="1"/>
    <col min="7" max="7" width="22.5703125" customWidth="1"/>
  </cols>
  <sheetData>
    <row r="2" spans="2:7" ht="23.25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15</v>
      </c>
      <c r="D4" s="2"/>
    </row>
    <row r="5" spans="2:7" x14ac:dyDescent="0.25">
      <c r="B5" s="9" t="s">
        <v>2</v>
      </c>
      <c r="C5" s="10"/>
      <c r="D5" s="10"/>
      <c r="E5" s="13">
        <v>62400.29</v>
      </c>
      <c r="F5" s="14"/>
      <c r="G5" s="15"/>
    </row>
    <row r="6" spans="2:7" x14ac:dyDescent="0.25">
      <c r="B6" s="16" t="s">
        <v>3</v>
      </c>
      <c r="C6" s="17"/>
      <c r="D6" s="18"/>
      <c r="E6" s="16" t="s">
        <v>4</v>
      </c>
      <c r="F6" s="17"/>
      <c r="G6" s="18"/>
    </row>
    <row r="7" spans="2:7" ht="33" customHeight="1" x14ac:dyDescent="0.25">
      <c r="B7" s="5" t="s">
        <v>11</v>
      </c>
      <c r="C7" s="6">
        <v>12562.73</v>
      </c>
      <c r="D7" s="7" t="s">
        <v>6</v>
      </c>
      <c r="E7" s="5" t="s">
        <v>11</v>
      </c>
      <c r="F7" s="6"/>
      <c r="G7" s="5"/>
    </row>
    <row r="8" spans="2:7" ht="30.75" customHeight="1" x14ac:dyDescent="0.25">
      <c r="B8" s="5"/>
      <c r="C8" s="6">
        <v>500</v>
      </c>
      <c r="D8" s="7" t="s">
        <v>17</v>
      </c>
      <c r="E8" s="5"/>
      <c r="F8" s="6"/>
      <c r="G8" s="5"/>
    </row>
    <row r="9" spans="2:7" ht="47.25" customHeight="1" x14ac:dyDescent="0.25">
      <c r="B9" s="5" t="s">
        <v>12</v>
      </c>
      <c r="C9" s="6">
        <v>9215.9</v>
      </c>
      <c r="D9" s="7" t="s">
        <v>6</v>
      </c>
      <c r="E9" s="5" t="s">
        <v>12</v>
      </c>
      <c r="F9" s="6">
        <v>34815.39</v>
      </c>
      <c r="G9" s="7" t="s">
        <v>21</v>
      </c>
    </row>
    <row r="10" spans="2:7" ht="32.25" customHeight="1" x14ac:dyDescent="0.25">
      <c r="B10" s="5"/>
      <c r="C10" s="6">
        <v>500</v>
      </c>
      <c r="D10" s="7" t="s">
        <v>17</v>
      </c>
      <c r="E10" s="5"/>
      <c r="F10" s="6"/>
      <c r="G10" s="5"/>
    </row>
    <row r="11" spans="2:7" ht="32.25" customHeight="1" x14ac:dyDescent="0.25">
      <c r="B11" s="5" t="s">
        <v>13</v>
      </c>
      <c r="C11" s="6">
        <v>10658.33</v>
      </c>
      <c r="D11" s="7" t="s">
        <v>6</v>
      </c>
      <c r="E11" s="5" t="s">
        <v>13</v>
      </c>
      <c r="F11" s="6"/>
      <c r="G11" s="5"/>
    </row>
    <row r="12" spans="2:7" ht="30.75" customHeight="1" x14ac:dyDescent="0.25">
      <c r="B12" s="5"/>
      <c r="C12" s="6">
        <v>2500</v>
      </c>
      <c r="D12" s="7" t="s">
        <v>17</v>
      </c>
      <c r="E12" s="5"/>
      <c r="F12" s="6"/>
      <c r="G12" s="5"/>
    </row>
    <row r="13" spans="2:7" ht="30" customHeight="1" x14ac:dyDescent="0.25">
      <c r="B13" s="5" t="s">
        <v>14</v>
      </c>
      <c r="C13" s="6">
        <v>13521.1</v>
      </c>
      <c r="D13" s="7" t="s">
        <v>6</v>
      </c>
      <c r="E13" s="5" t="s">
        <v>14</v>
      </c>
      <c r="F13" s="6">
        <v>11379.44</v>
      </c>
      <c r="G13" s="5" t="s">
        <v>22</v>
      </c>
    </row>
    <row r="14" spans="2:7" ht="15.75" customHeight="1" x14ac:dyDescent="0.25">
      <c r="B14" s="5"/>
      <c r="C14" s="6">
        <v>1000</v>
      </c>
      <c r="D14" s="7" t="s">
        <v>17</v>
      </c>
      <c r="E14" s="5"/>
      <c r="F14" s="6"/>
      <c r="G14" s="5"/>
    </row>
    <row r="15" spans="2:7" ht="31.5" customHeight="1" x14ac:dyDescent="0.25">
      <c r="B15" s="5" t="s">
        <v>5</v>
      </c>
      <c r="C15" s="6">
        <v>11153.65</v>
      </c>
      <c r="D15" s="7" t="s">
        <v>6</v>
      </c>
      <c r="E15" s="5" t="s">
        <v>5</v>
      </c>
      <c r="F15" s="6">
        <v>4159.59</v>
      </c>
      <c r="G15" s="5" t="s">
        <v>23</v>
      </c>
    </row>
    <row r="16" spans="2:7" ht="31.5" customHeight="1" x14ac:dyDescent="0.25">
      <c r="B16" s="5"/>
      <c r="C16" s="6">
        <v>500</v>
      </c>
      <c r="D16" s="7"/>
      <c r="E16" s="5"/>
      <c r="F16" s="6"/>
      <c r="G16" s="5"/>
    </row>
    <row r="17" spans="2:7" ht="17.25" customHeight="1" x14ac:dyDescent="0.25">
      <c r="B17" s="5" t="s">
        <v>7</v>
      </c>
      <c r="C17" s="6">
        <v>11450.33</v>
      </c>
      <c r="D17" s="7" t="s">
        <v>6</v>
      </c>
      <c r="E17" s="5" t="s">
        <v>7</v>
      </c>
      <c r="F17" s="6"/>
      <c r="G17" s="5"/>
    </row>
    <row r="18" spans="2:7" ht="30.75" customHeight="1" x14ac:dyDescent="0.25">
      <c r="B18" s="5"/>
      <c r="C18" s="6">
        <v>2000</v>
      </c>
      <c r="D18" s="7" t="s">
        <v>17</v>
      </c>
      <c r="E18" s="5"/>
      <c r="F18" s="6"/>
      <c r="G18" s="5"/>
    </row>
    <row r="19" spans="2:7" ht="15.75" x14ac:dyDescent="0.25">
      <c r="B19" s="6" t="s">
        <v>8</v>
      </c>
      <c r="C19" s="8">
        <f>SUM(C7:C18)</f>
        <v>75562.039999999994</v>
      </c>
      <c r="D19" s="5"/>
      <c r="E19" s="6" t="s">
        <v>8</v>
      </c>
      <c r="F19" s="8">
        <f>SUM(F7:F17)</f>
        <v>50354.42</v>
      </c>
      <c r="G19" s="5"/>
    </row>
    <row r="20" spans="2:7" x14ac:dyDescent="0.25">
      <c r="B20" s="5"/>
      <c r="C20" s="6"/>
      <c r="D20" s="5"/>
      <c r="E20" s="5"/>
      <c r="F20" s="5"/>
      <c r="G20" s="5"/>
    </row>
    <row r="21" spans="2:7" ht="18.75" x14ac:dyDescent="0.25">
      <c r="B21" s="16" t="s">
        <v>9</v>
      </c>
      <c r="C21" s="18"/>
      <c r="D21" s="19">
        <f>E5+C19-F19</f>
        <v>87607.909999999989</v>
      </c>
      <c r="E21" s="20"/>
      <c r="F21" s="20"/>
      <c r="G21" s="21"/>
    </row>
    <row r="23" spans="2:7" ht="21" x14ac:dyDescent="0.35">
      <c r="D23" s="11" t="s">
        <v>24</v>
      </c>
      <c r="E23" s="11"/>
    </row>
  </sheetData>
  <mergeCells count="5">
    <mergeCell ref="E5:G5"/>
    <mergeCell ref="B6:D6"/>
    <mergeCell ref="E6:G6"/>
    <mergeCell ref="B21:C21"/>
    <mergeCell ref="D21:G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3"/>
  <sheetViews>
    <sheetView topLeftCell="A7" workbookViewId="0">
      <selection activeCell="G17" sqref="G17"/>
    </sheetView>
  </sheetViews>
  <sheetFormatPr defaultRowHeight="15" x14ac:dyDescent="0.25"/>
  <cols>
    <col min="2" max="2" width="9.42578125" customWidth="1"/>
    <col min="3" max="3" width="9.140625" customWidth="1"/>
    <col min="4" max="4" width="12.140625" customWidth="1"/>
    <col min="5" max="5" width="9" customWidth="1"/>
    <col min="6" max="6" width="8.85546875" customWidth="1"/>
    <col min="7" max="7" width="27.28515625" customWidth="1"/>
  </cols>
  <sheetData>
    <row r="2" spans="2:7" ht="210" customHeight="1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15</v>
      </c>
      <c r="D4" s="2"/>
    </row>
    <row r="5" spans="2:7" x14ac:dyDescent="0.25">
      <c r="B5" s="9" t="s">
        <v>2</v>
      </c>
      <c r="C5" s="10"/>
      <c r="D5" s="10"/>
      <c r="E5" s="13">
        <v>20096.919999999998</v>
      </c>
      <c r="F5" s="14"/>
      <c r="G5" s="15"/>
    </row>
    <row r="6" spans="2:7" x14ac:dyDescent="0.25">
      <c r="B6" s="16" t="s">
        <v>3</v>
      </c>
      <c r="C6" s="17"/>
      <c r="D6" s="18"/>
      <c r="E6" s="16" t="s">
        <v>4</v>
      </c>
      <c r="F6" s="17"/>
      <c r="G6" s="18"/>
    </row>
    <row r="7" spans="2:7" ht="33" customHeight="1" x14ac:dyDescent="0.25">
      <c r="B7" s="5" t="s">
        <v>11</v>
      </c>
      <c r="C7" s="6">
        <v>8960.2800000000007</v>
      </c>
      <c r="D7" s="7" t="s">
        <v>6</v>
      </c>
      <c r="E7" s="5" t="s">
        <v>11</v>
      </c>
      <c r="F7" s="6"/>
      <c r="G7" s="5"/>
    </row>
    <row r="8" spans="2:7" ht="29.25" customHeight="1" x14ac:dyDescent="0.25">
      <c r="B8" s="5"/>
      <c r="C8" s="6">
        <v>500</v>
      </c>
      <c r="D8" s="7" t="s">
        <v>17</v>
      </c>
      <c r="E8" s="5"/>
      <c r="F8" s="6"/>
      <c r="G8" s="5"/>
    </row>
    <row r="9" spans="2:7" ht="29.25" customHeight="1" x14ac:dyDescent="0.25">
      <c r="B9" s="5" t="s">
        <v>12</v>
      </c>
      <c r="C9" s="6">
        <v>6832.62</v>
      </c>
      <c r="D9" s="7" t="s">
        <v>6</v>
      </c>
      <c r="E9" s="5" t="s">
        <v>12</v>
      </c>
      <c r="F9" s="6"/>
      <c r="G9" s="7"/>
    </row>
    <row r="10" spans="2:7" ht="30" customHeight="1" x14ac:dyDescent="0.25">
      <c r="B10" s="5"/>
      <c r="C10" s="6">
        <v>500</v>
      </c>
      <c r="D10" s="7" t="s">
        <v>17</v>
      </c>
      <c r="E10" s="5"/>
      <c r="F10" s="6"/>
      <c r="G10" s="5"/>
    </row>
    <row r="11" spans="2:7" ht="30" customHeight="1" x14ac:dyDescent="0.25">
      <c r="B11" s="5" t="s">
        <v>13</v>
      </c>
      <c r="C11" s="6">
        <v>7736.25</v>
      </c>
      <c r="D11" s="7" t="s">
        <v>6</v>
      </c>
      <c r="E11" s="5" t="s">
        <v>13</v>
      </c>
      <c r="F11" s="6">
        <v>13157.1</v>
      </c>
      <c r="G11" s="7" t="s">
        <v>25</v>
      </c>
    </row>
    <row r="12" spans="2:7" ht="30" customHeight="1" x14ac:dyDescent="0.25">
      <c r="B12" s="5"/>
      <c r="C12" s="6">
        <v>2500</v>
      </c>
      <c r="D12" s="7" t="s">
        <v>17</v>
      </c>
      <c r="E12" s="5"/>
      <c r="F12" s="6"/>
      <c r="G12" s="5"/>
    </row>
    <row r="13" spans="2:7" ht="17.25" customHeight="1" x14ac:dyDescent="0.25">
      <c r="B13" s="5" t="s">
        <v>14</v>
      </c>
      <c r="C13" s="6">
        <v>11956.6</v>
      </c>
      <c r="D13" s="7" t="s">
        <v>6</v>
      </c>
      <c r="E13" s="5" t="s">
        <v>14</v>
      </c>
      <c r="F13" s="6"/>
      <c r="G13" s="5"/>
    </row>
    <row r="14" spans="2:7" ht="27.75" customHeight="1" x14ac:dyDescent="0.25">
      <c r="B14" s="5"/>
      <c r="C14" s="6">
        <v>1000</v>
      </c>
      <c r="D14" s="7" t="s">
        <v>17</v>
      </c>
      <c r="E14" s="5"/>
      <c r="F14" s="6"/>
      <c r="G14" s="5"/>
    </row>
    <row r="15" spans="2:7" ht="17.25" customHeight="1" x14ac:dyDescent="0.25">
      <c r="B15" s="5" t="s">
        <v>5</v>
      </c>
      <c r="C15" s="6">
        <v>8157.63</v>
      </c>
      <c r="D15" s="7" t="s">
        <v>6</v>
      </c>
      <c r="E15" s="5" t="s">
        <v>5</v>
      </c>
      <c r="F15" s="6"/>
      <c r="G15" s="5"/>
    </row>
    <row r="16" spans="2:7" ht="27.75" customHeight="1" x14ac:dyDescent="0.25">
      <c r="B16" s="5"/>
      <c r="C16" s="6">
        <v>500</v>
      </c>
      <c r="D16" s="7"/>
      <c r="E16" s="5"/>
      <c r="F16" s="6"/>
      <c r="G16" s="5"/>
    </row>
    <row r="17" spans="2:7" ht="34.5" customHeight="1" x14ac:dyDescent="0.25">
      <c r="B17" s="5" t="s">
        <v>7</v>
      </c>
      <c r="C17" s="6">
        <v>9562.94</v>
      </c>
      <c r="D17" s="7" t="s">
        <v>6</v>
      </c>
      <c r="E17" s="5" t="s">
        <v>7</v>
      </c>
      <c r="F17" s="6">
        <v>52525.67</v>
      </c>
      <c r="G17" s="7" t="s">
        <v>26</v>
      </c>
    </row>
    <row r="18" spans="2:7" x14ac:dyDescent="0.25">
      <c r="B18" s="5"/>
      <c r="C18" s="6">
        <v>2000</v>
      </c>
      <c r="D18" s="7" t="s">
        <v>17</v>
      </c>
      <c r="E18" s="5"/>
      <c r="F18" s="6"/>
      <c r="G18" s="5"/>
    </row>
    <row r="19" spans="2:7" ht="15.75" x14ac:dyDescent="0.25">
      <c r="B19" s="6" t="s">
        <v>8</v>
      </c>
      <c r="C19" s="8">
        <f>SUM(C7:C18)</f>
        <v>60206.32</v>
      </c>
      <c r="D19" s="5"/>
      <c r="E19" s="6" t="s">
        <v>8</v>
      </c>
      <c r="F19" s="8">
        <f>SUM(F7:F17)</f>
        <v>65682.77</v>
      </c>
      <c r="G19" s="5"/>
    </row>
    <row r="20" spans="2:7" x14ac:dyDescent="0.25">
      <c r="B20" s="5"/>
      <c r="C20" s="6"/>
      <c r="D20" s="5"/>
      <c r="E20" s="5"/>
      <c r="F20" s="5"/>
      <c r="G20" s="5"/>
    </row>
    <row r="21" spans="2:7" ht="18.75" x14ac:dyDescent="0.25">
      <c r="B21" s="16" t="s">
        <v>9</v>
      </c>
      <c r="C21" s="18"/>
      <c r="D21" s="19">
        <f>E5+C19-F19</f>
        <v>14620.469999999987</v>
      </c>
      <c r="E21" s="20"/>
      <c r="F21" s="20"/>
      <c r="G21" s="21"/>
    </row>
    <row r="23" spans="2:7" ht="21" x14ac:dyDescent="0.35">
      <c r="D23" s="11" t="s">
        <v>27</v>
      </c>
      <c r="E23" s="11"/>
    </row>
  </sheetData>
  <mergeCells count="5">
    <mergeCell ref="B21:C21"/>
    <mergeCell ref="D21:G21"/>
    <mergeCell ref="E5:G5"/>
    <mergeCell ref="B6:D6"/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3"/>
  <sheetViews>
    <sheetView topLeftCell="A10" workbookViewId="0">
      <selection activeCell="C10" sqref="C10"/>
    </sheetView>
  </sheetViews>
  <sheetFormatPr defaultRowHeight="15" x14ac:dyDescent="0.25"/>
  <cols>
    <col min="3" max="3" width="12.140625" customWidth="1"/>
    <col min="4" max="4" width="12.7109375" customWidth="1"/>
    <col min="6" max="6" width="11.42578125" customWidth="1"/>
    <col min="7" max="7" width="21.28515625" customWidth="1"/>
  </cols>
  <sheetData>
    <row r="2" spans="2:7" ht="209.25" customHeight="1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15</v>
      </c>
      <c r="D4" s="2"/>
    </row>
    <row r="5" spans="2:7" x14ac:dyDescent="0.25">
      <c r="B5" s="9" t="s">
        <v>2</v>
      </c>
      <c r="C5" s="10"/>
      <c r="D5" s="10"/>
      <c r="E5" s="13">
        <v>51432.97</v>
      </c>
      <c r="F5" s="14"/>
      <c r="G5" s="15"/>
    </row>
    <row r="6" spans="2:7" x14ac:dyDescent="0.25">
      <c r="B6" s="16" t="s">
        <v>3</v>
      </c>
      <c r="C6" s="17"/>
      <c r="D6" s="18"/>
      <c r="E6" s="16" t="s">
        <v>4</v>
      </c>
      <c r="F6" s="17"/>
      <c r="G6" s="18"/>
    </row>
    <row r="7" spans="2:7" ht="27.75" customHeight="1" x14ac:dyDescent="0.25">
      <c r="B7" s="5" t="s">
        <v>11</v>
      </c>
      <c r="C7" s="6">
        <v>8402.81</v>
      </c>
      <c r="D7" s="7" t="s">
        <v>6</v>
      </c>
      <c r="E7" s="5" t="s">
        <v>11</v>
      </c>
      <c r="F7" s="6"/>
      <c r="G7" s="5"/>
    </row>
    <row r="8" spans="2:7" ht="29.25" customHeight="1" x14ac:dyDescent="0.25">
      <c r="B8" s="5"/>
      <c r="C8" s="6">
        <v>500</v>
      </c>
      <c r="D8" s="7" t="s">
        <v>17</v>
      </c>
      <c r="E8" s="5"/>
      <c r="F8" s="6"/>
      <c r="G8" s="5"/>
    </row>
    <row r="9" spans="2:7" ht="30" customHeight="1" x14ac:dyDescent="0.25">
      <c r="B9" s="5" t="s">
        <v>12</v>
      </c>
      <c r="C9" s="6">
        <v>8727.48</v>
      </c>
      <c r="D9" s="7" t="s">
        <v>6</v>
      </c>
      <c r="E9" s="5" t="s">
        <v>12</v>
      </c>
      <c r="F9" s="6"/>
      <c r="G9" s="7"/>
    </row>
    <row r="10" spans="2:7" ht="28.5" customHeight="1" x14ac:dyDescent="0.25">
      <c r="B10" s="5"/>
      <c r="C10" s="6">
        <v>500</v>
      </c>
      <c r="D10" s="7" t="s">
        <v>17</v>
      </c>
      <c r="E10" s="5"/>
      <c r="F10" s="6"/>
      <c r="G10" s="5"/>
    </row>
    <row r="11" spans="2:7" ht="29.25" customHeight="1" x14ac:dyDescent="0.25">
      <c r="B11" s="5" t="s">
        <v>13</v>
      </c>
      <c r="C11" s="6">
        <v>6989.71</v>
      </c>
      <c r="D11" s="7" t="s">
        <v>6</v>
      </c>
      <c r="E11" s="5" t="s">
        <v>13</v>
      </c>
      <c r="F11" s="6">
        <v>16815.400000000001</v>
      </c>
      <c r="G11" s="7" t="s">
        <v>25</v>
      </c>
    </row>
    <row r="12" spans="2:7" ht="30.75" customHeight="1" x14ac:dyDescent="0.25">
      <c r="B12" s="5"/>
      <c r="C12" s="6">
        <v>2500</v>
      </c>
      <c r="D12" s="7" t="s">
        <v>17</v>
      </c>
      <c r="E12" s="5"/>
      <c r="F12" s="6"/>
      <c r="G12" s="5"/>
    </row>
    <row r="13" spans="2:7" ht="18" customHeight="1" x14ac:dyDescent="0.25">
      <c r="B13" s="5" t="s">
        <v>14</v>
      </c>
      <c r="C13" s="6">
        <v>11631.8</v>
      </c>
      <c r="D13" s="7" t="s">
        <v>6</v>
      </c>
      <c r="E13" s="5" t="s">
        <v>14</v>
      </c>
      <c r="F13" s="6"/>
      <c r="G13" s="5"/>
    </row>
    <row r="14" spans="2:7" ht="27.75" customHeight="1" x14ac:dyDescent="0.25">
      <c r="B14" s="5"/>
      <c r="C14" s="6">
        <v>1000</v>
      </c>
      <c r="D14" s="7" t="s">
        <v>17</v>
      </c>
      <c r="E14" s="5"/>
      <c r="F14" s="6"/>
      <c r="G14" s="5"/>
    </row>
    <row r="15" spans="2:7" ht="30.75" customHeight="1" x14ac:dyDescent="0.25">
      <c r="B15" s="5" t="s">
        <v>5</v>
      </c>
      <c r="C15" s="6">
        <v>7992.03</v>
      </c>
      <c r="D15" s="7" t="s">
        <v>6</v>
      </c>
      <c r="E15" s="5" t="s">
        <v>5</v>
      </c>
      <c r="F15" s="6">
        <v>8352.4</v>
      </c>
      <c r="G15" s="7" t="s">
        <v>28</v>
      </c>
    </row>
    <row r="16" spans="2:7" ht="28.5" customHeight="1" x14ac:dyDescent="0.25">
      <c r="B16" s="5"/>
      <c r="C16" s="6">
        <v>500</v>
      </c>
      <c r="D16" s="7"/>
      <c r="E16" s="5"/>
      <c r="F16" s="6"/>
      <c r="G16" s="5"/>
    </row>
    <row r="17" spans="2:7" ht="30" x14ac:dyDescent="0.25">
      <c r="B17" s="5" t="s">
        <v>7</v>
      </c>
      <c r="C17" s="6">
        <v>10954.92</v>
      </c>
      <c r="D17" s="7" t="s">
        <v>6</v>
      </c>
      <c r="E17" s="5" t="s">
        <v>7</v>
      </c>
      <c r="F17" s="6">
        <v>17569.259999999998</v>
      </c>
      <c r="G17" s="7" t="s">
        <v>30</v>
      </c>
    </row>
    <row r="18" spans="2:7" x14ac:dyDescent="0.25">
      <c r="B18" s="5"/>
      <c r="C18" s="6">
        <v>2000</v>
      </c>
      <c r="D18" s="7" t="s">
        <v>17</v>
      </c>
      <c r="E18" s="5"/>
      <c r="F18" s="6"/>
      <c r="G18" s="5"/>
    </row>
    <row r="19" spans="2:7" ht="15.75" x14ac:dyDescent="0.25">
      <c r="B19" s="6" t="s">
        <v>8</v>
      </c>
      <c r="C19" s="8">
        <f>SUM(C7:C18)</f>
        <v>61698.75</v>
      </c>
      <c r="D19" s="5"/>
      <c r="E19" s="6" t="s">
        <v>8</v>
      </c>
      <c r="F19" s="8">
        <f>SUM(F7:F17)</f>
        <v>42737.06</v>
      </c>
      <c r="G19" s="5"/>
    </row>
    <row r="20" spans="2:7" x14ac:dyDescent="0.25">
      <c r="B20" s="5"/>
      <c r="C20" s="6"/>
      <c r="D20" s="5"/>
      <c r="E20" s="5"/>
      <c r="F20" s="5"/>
      <c r="G20" s="5"/>
    </row>
    <row r="21" spans="2:7" ht="18.75" x14ac:dyDescent="0.25">
      <c r="B21" s="16" t="s">
        <v>9</v>
      </c>
      <c r="C21" s="18"/>
      <c r="D21" s="19">
        <f>E5+C19-F19</f>
        <v>70394.66</v>
      </c>
      <c r="E21" s="20"/>
      <c r="F21" s="20"/>
      <c r="G21" s="21"/>
    </row>
    <row r="23" spans="2:7" ht="21" x14ac:dyDescent="0.35">
      <c r="D23" s="11" t="s">
        <v>29</v>
      </c>
      <c r="E23" s="11"/>
    </row>
  </sheetData>
  <mergeCells count="5">
    <mergeCell ref="B21:C21"/>
    <mergeCell ref="D21:G21"/>
    <mergeCell ref="E5:G5"/>
    <mergeCell ref="B6:D6"/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23"/>
  <sheetViews>
    <sheetView workbookViewId="0">
      <selection activeCell="G15" sqref="G15"/>
    </sheetView>
  </sheetViews>
  <sheetFormatPr defaultRowHeight="15" x14ac:dyDescent="0.25"/>
  <cols>
    <col min="3" max="3" width="10.42578125" customWidth="1"/>
    <col min="4" max="4" width="11.42578125" customWidth="1"/>
    <col min="6" max="6" width="11.5703125" customWidth="1"/>
    <col min="7" max="7" width="22.5703125" customWidth="1"/>
  </cols>
  <sheetData>
    <row r="1" spans="2:7" ht="78.75" customHeight="1" x14ac:dyDescent="0.25"/>
    <row r="2" spans="2:7" ht="126" customHeight="1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15</v>
      </c>
      <c r="D4" s="2"/>
    </row>
    <row r="5" spans="2:7" x14ac:dyDescent="0.25">
      <c r="B5" s="9" t="s">
        <v>2</v>
      </c>
      <c r="C5" s="10"/>
      <c r="D5" s="10"/>
      <c r="E5" s="13">
        <v>98328.97</v>
      </c>
      <c r="F5" s="14"/>
      <c r="G5" s="15"/>
    </row>
    <row r="6" spans="2:7" x14ac:dyDescent="0.25">
      <c r="B6" s="16" t="s">
        <v>3</v>
      </c>
      <c r="C6" s="17"/>
      <c r="D6" s="18"/>
      <c r="E6" s="16" t="s">
        <v>4</v>
      </c>
      <c r="F6" s="17"/>
      <c r="G6" s="18"/>
    </row>
    <row r="7" spans="2:7" ht="32.25" customHeight="1" x14ac:dyDescent="0.25">
      <c r="B7" s="5" t="s">
        <v>11</v>
      </c>
      <c r="C7" s="6">
        <v>15040.64</v>
      </c>
      <c r="D7" s="7" t="s">
        <v>6</v>
      </c>
      <c r="E7" s="5" t="s">
        <v>11</v>
      </c>
      <c r="F7" s="6"/>
      <c r="G7" s="5"/>
    </row>
    <row r="8" spans="2:7" ht="32.25" customHeight="1" x14ac:dyDescent="0.25">
      <c r="B8" s="5"/>
      <c r="C8" s="6">
        <v>500</v>
      </c>
      <c r="D8" s="7" t="s">
        <v>17</v>
      </c>
      <c r="E8" s="5"/>
      <c r="F8" s="6"/>
      <c r="G8" s="5"/>
    </row>
    <row r="9" spans="2:7" ht="30" customHeight="1" x14ac:dyDescent="0.25">
      <c r="B9" s="5" t="s">
        <v>12</v>
      </c>
      <c r="C9" s="6">
        <v>18439.5</v>
      </c>
      <c r="D9" s="7" t="s">
        <v>6</v>
      </c>
      <c r="E9" s="5" t="s">
        <v>12</v>
      </c>
      <c r="F9" s="6"/>
      <c r="G9" s="7"/>
    </row>
    <row r="10" spans="2:7" ht="30.75" customHeight="1" x14ac:dyDescent="0.25">
      <c r="B10" s="5"/>
      <c r="C10" s="6">
        <v>500</v>
      </c>
      <c r="D10" s="7" t="s">
        <v>17</v>
      </c>
      <c r="E10" s="5"/>
      <c r="F10" s="6"/>
      <c r="G10" s="5"/>
    </row>
    <row r="11" spans="2:7" ht="31.5" customHeight="1" x14ac:dyDescent="0.25">
      <c r="B11" s="5" t="s">
        <v>13</v>
      </c>
      <c r="C11" s="6">
        <v>12565.12</v>
      </c>
      <c r="D11" s="7" t="s">
        <v>6</v>
      </c>
      <c r="E11" s="5" t="s">
        <v>13</v>
      </c>
      <c r="F11" s="6"/>
      <c r="G11" s="7"/>
    </row>
    <row r="12" spans="2:7" ht="30" customHeight="1" x14ac:dyDescent="0.25">
      <c r="B12" s="5"/>
      <c r="C12" s="6">
        <v>2500</v>
      </c>
      <c r="D12" s="7" t="s">
        <v>17</v>
      </c>
      <c r="E12" s="5"/>
      <c r="F12" s="6"/>
      <c r="G12" s="5"/>
    </row>
    <row r="13" spans="2:7" ht="19.5" customHeight="1" x14ac:dyDescent="0.25">
      <c r="B13" s="5" t="s">
        <v>14</v>
      </c>
      <c r="C13" s="6">
        <v>22091.58</v>
      </c>
      <c r="D13" s="7" t="s">
        <v>6</v>
      </c>
      <c r="E13" s="5" t="s">
        <v>14</v>
      </c>
      <c r="F13" s="6"/>
      <c r="G13" s="5"/>
    </row>
    <row r="14" spans="2:7" ht="21.75" customHeight="1" x14ac:dyDescent="0.25">
      <c r="B14" s="5"/>
      <c r="C14" s="6">
        <v>1000</v>
      </c>
      <c r="D14" s="7" t="s">
        <v>17</v>
      </c>
      <c r="E14" s="5"/>
      <c r="F14" s="6"/>
      <c r="G14" s="5"/>
    </row>
    <row r="15" spans="2:7" ht="38.25" customHeight="1" x14ac:dyDescent="0.25">
      <c r="B15" s="5" t="s">
        <v>5</v>
      </c>
      <c r="C15" s="6">
        <v>16382.19</v>
      </c>
      <c r="D15" s="7" t="s">
        <v>6</v>
      </c>
      <c r="E15" s="5" t="s">
        <v>5</v>
      </c>
      <c r="F15" s="6">
        <v>147289.29999999999</v>
      </c>
      <c r="G15" s="12" t="s">
        <v>32</v>
      </c>
    </row>
    <row r="16" spans="2:7" ht="21" customHeight="1" x14ac:dyDescent="0.25">
      <c r="B16" s="5"/>
      <c r="C16" s="6">
        <v>500</v>
      </c>
      <c r="D16" s="7" t="s">
        <v>17</v>
      </c>
      <c r="E16" s="5"/>
      <c r="F16" s="6"/>
      <c r="G16" s="5"/>
    </row>
    <row r="17" spans="2:7" ht="45" x14ac:dyDescent="0.25">
      <c r="B17" s="5" t="s">
        <v>7</v>
      </c>
      <c r="C17" s="6">
        <v>17183.099999999999</v>
      </c>
      <c r="D17" s="7" t="s">
        <v>6</v>
      </c>
      <c r="E17" s="5" t="s">
        <v>7</v>
      </c>
      <c r="F17" s="6">
        <v>24480.06</v>
      </c>
      <c r="G17" s="7" t="s">
        <v>33</v>
      </c>
    </row>
    <row r="18" spans="2:7" x14ac:dyDescent="0.25">
      <c r="B18" s="5"/>
      <c r="C18" s="6">
        <v>2000</v>
      </c>
      <c r="D18" s="7" t="s">
        <v>17</v>
      </c>
      <c r="E18" s="5"/>
      <c r="F18" s="6"/>
      <c r="G18" s="5"/>
    </row>
    <row r="19" spans="2:7" ht="15.75" x14ac:dyDescent="0.25">
      <c r="B19" s="6" t="s">
        <v>8</v>
      </c>
      <c r="C19" s="8">
        <f>SUM(C7:C18)</f>
        <v>108702.13</v>
      </c>
      <c r="D19" s="5"/>
      <c r="E19" s="6" t="s">
        <v>8</v>
      </c>
      <c r="F19" s="8">
        <f>SUM(F7:F17)</f>
        <v>171769.36</v>
      </c>
      <c r="G19" s="5"/>
    </row>
    <row r="20" spans="2:7" x14ac:dyDescent="0.25">
      <c r="B20" s="5"/>
      <c r="C20" s="6"/>
      <c r="D20" s="5"/>
      <c r="E20" s="5"/>
      <c r="F20" s="5"/>
      <c r="G20" s="5"/>
    </row>
    <row r="21" spans="2:7" ht="18.75" x14ac:dyDescent="0.25">
      <c r="B21" s="16" t="s">
        <v>9</v>
      </c>
      <c r="C21" s="18"/>
      <c r="D21" s="19">
        <f>E5+C19-F19</f>
        <v>35261.74000000002</v>
      </c>
      <c r="E21" s="20"/>
      <c r="F21" s="20"/>
      <c r="G21" s="21"/>
    </row>
    <row r="23" spans="2:7" ht="21" x14ac:dyDescent="0.35">
      <c r="D23" s="11" t="s">
        <v>31</v>
      </c>
      <c r="E23" s="11"/>
    </row>
  </sheetData>
  <mergeCells count="5">
    <mergeCell ref="B21:C21"/>
    <mergeCell ref="D21:G21"/>
    <mergeCell ref="E5:G5"/>
    <mergeCell ref="B6:D6"/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G24"/>
  <sheetViews>
    <sheetView workbookViewId="0">
      <selection activeCell="D17" sqref="D17"/>
    </sheetView>
  </sheetViews>
  <sheetFormatPr defaultRowHeight="15" x14ac:dyDescent="0.25"/>
  <cols>
    <col min="2" max="2" width="12.140625" customWidth="1"/>
    <col min="3" max="3" width="10" customWidth="1"/>
    <col min="4" max="4" width="11.28515625" customWidth="1"/>
    <col min="5" max="5" width="9.42578125" customWidth="1"/>
    <col min="6" max="6" width="10.42578125" customWidth="1"/>
    <col min="7" max="7" width="21.42578125" customWidth="1"/>
  </cols>
  <sheetData>
    <row r="3" spans="2:7" ht="148.5" customHeight="1" x14ac:dyDescent="0.35">
      <c r="B3" s="1" t="s">
        <v>0</v>
      </c>
      <c r="C3" s="1"/>
      <c r="D3" s="1"/>
    </row>
    <row r="4" spans="2:7" ht="23.25" x14ac:dyDescent="0.35">
      <c r="B4" s="1"/>
      <c r="C4" s="1" t="s">
        <v>1</v>
      </c>
      <c r="D4" s="1"/>
    </row>
    <row r="5" spans="2:7" x14ac:dyDescent="0.25">
      <c r="C5" s="2" t="s">
        <v>15</v>
      </c>
      <c r="D5" s="2"/>
    </row>
    <row r="6" spans="2:7" x14ac:dyDescent="0.25">
      <c r="B6" s="9" t="s">
        <v>2</v>
      </c>
      <c r="C6" s="10"/>
      <c r="D6" s="10"/>
      <c r="E6" s="13">
        <v>28010.6</v>
      </c>
      <c r="F6" s="14"/>
      <c r="G6" s="15"/>
    </row>
    <row r="7" spans="2:7" ht="30" customHeight="1" x14ac:dyDescent="0.25">
      <c r="B7" s="16" t="s">
        <v>3</v>
      </c>
      <c r="C7" s="17"/>
      <c r="D7" s="18"/>
      <c r="E7" s="16" t="s">
        <v>4</v>
      </c>
      <c r="F7" s="17"/>
      <c r="G7" s="18"/>
    </row>
    <row r="8" spans="2:7" ht="27.75" customHeight="1" x14ac:dyDescent="0.25">
      <c r="B8" s="5" t="s">
        <v>11</v>
      </c>
      <c r="C8" s="6">
        <v>16819.009999999998</v>
      </c>
      <c r="D8" s="7" t="s">
        <v>6</v>
      </c>
      <c r="E8" s="5" t="s">
        <v>11</v>
      </c>
      <c r="F8" s="6">
        <v>1000</v>
      </c>
      <c r="G8" s="5" t="s">
        <v>10</v>
      </c>
    </row>
    <row r="9" spans="2:7" ht="31.5" customHeight="1" x14ac:dyDescent="0.25">
      <c r="B9" s="5"/>
      <c r="C9" s="6">
        <v>500</v>
      </c>
      <c r="D9" s="7" t="s">
        <v>17</v>
      </c>
      <c r="E9" s="5"/>
      <c r="F9" s="6"/>
      <c r="G9" s="5"/>
    </row>
    <row r="10" spans="2:7" ht="28.5" customHeight="1" x14ac:dyDescent="0.25">
      <c r="B10" s="5" t="s">
        <v>12</v>
      </c>
      <c r="C10" s="6">
        <v>14740.2</v>
      </c>
      <c r="D10" s="7" t="s">
        <v>6</v>
      </c>
      <c r="E10" s="5" t="s">
        <v>12</v>
      </c>
      <c r="F10" s="6">
        <v>13000</v>
      </c>
      <c r="G10" s="7" t="s">
        <v>34</v>
      </c>
    </row>
    <row r="11" spans="2:7" ht="29.25" customHeight="1" x14ac:dyDescent="0.25">
      <c r="B11" s="5"/>
      <c r="C11" s="6">
        <v>500</v>
      </c>
      <c r="D11" s="7" t="s">
        <v>17</v>
      </c>
      <c r="E11" s="5"/>
      <c r="F11" s="6"/>
      <c r="G11" s="5"/>
    </row>
    <row r="12" spans="2:7" ht="45.75" customHeight="1" x14ac:dyDescent="0.25">
      <c r="B12" s="5" t="s">
        <v>13</v>
      </c>
      <c r="C12" s="6">
        <v>10955.07</v>
      </c>
      <c r="D12" s="7" t="s">
        <v>6</v>
      </c>
      <c r="E12" s="5" t="s">
        <v>13</v>
      </c>
      <c r="F12" s="6">
        <v>4704.08</v>
      </c>
      <c r="G12" s="7" t="s">
        <v>35</v>
      </c>
    </row>
    <row r="13" spans="2:7" ht="21.75" customHeight="1" x14ac:dyDescent="0.25">
      <c r="B13" s="5"/>
      <c r="C13" s="6">
        <v>2500</v>
      </c>
      <c r="D13" s="7" t="s">
        <v>17</v>
      </c>
      <c r="E13" s="5"/>
      <c r="F13" s="6"/>
      <c r="G13" s="5"/>
    </row>
    <row r="14" spans="2:7" ht="27.75" customHeight="1" x14ac:dyDescent="0.25">
      <c r="B14" s="5" t="s">
        <v>14</v>
      </c>
      <c r="C14" s="6">
        <v>21621.64</v>
      </c>
      <c r="D14" s="7" t="s">
        <v>6</v>
      </c>
      <c r="E14" s="5" t="s">
        <v>14</v>
      </c>
      <c r="F14" s="6">
        <v>1000</v>
      </c>
      <c r="G14" s="5" t="s">
        <v>10</v>
      </c>
    </row>
    <row r="15" spans="2:7" ht="20.25" customHeight="1" x14ac:dyDescent="0.25">
      <c r="B15" s="5"/>
      <c r="C15" s="6">
        <v>1000</v>
      </c>
      <c r="D15" s="7" t="s">
        <v>17</v>
      </c>
      <c r="E15" s="5"/>
      <c r="F15" s="6"/>
      <c r="G15" s="5"/>
    </row>
    <row r="16" spans="2:7" ht="35.25" customHeight="1" x14ac:dyDescent="0.25">
      <c r="B16" s="5" t="s">
        <v>5</v>
      </c>
      <c r="C16" s="6">
        <v>13864.23</v>
      </c>
      <c r="D16" s="7" t="s">
        <v>6</v>
      </c>
      <c r="E16" s="5" t="s">
        <v>5</v>
      </c>
      <c r="F16" s="6">
        <v>1000</v>
      </c>
      <c r="G16" s="5" t="s">
        <v>10</v>
      </c>
    </row>
    <row r="17" spans="2:7" ht="29.25" customHeight="1" x14ac:dyDescent="0.25">
      <c r="B17" s="5"/>
      <c r="C17" s="6">
        <v>500</v>
      </c>
      <c r="D17" s="7" t="s">
        <v>17</v>
      </c>
      <c r="E17" s="5"/>
      <c r="F17" s="6"/>
      <c r="G17" s="5"/>
    </row>
    <row r="18" spans="2:7" ht="28.5" customHeight="1" x14ac:dyDescent="0.25">
      <c r="B18" s="5" t="s">
        <v>7</v>
      </c>
      <c r="C18" s="6">
        <v>22521.57</v>
      </c>
      <c r="D18" s="7" t="s">
        <v>6</v>
      </c>
      <c r="E18" s="5" t="s">
        <v>7</v>
      </c>
      <c r="F18" s="6">
        <v>1000</v>
      </c>
      <c r="G18" s="5" t="s">
        <v>10</v>
      </c>
    </row>
    <row r="19" spans="2:7" x14ac:dyDescent="0.25">
      <c r="B19" s="5"/>
      <c r="C19" s="6">
        <v>2000</v>
      </c>
      <c r="D19" s="7" t="s">
        <v>17</v>
      </c>
      <c r="E19" s="5"/>
      <c r="F19" s="6"/>
      <c r="G19" s="5"/>
    </row>
    <row r="20" spans="2:7" ht="15.75" x14ac:dyDescent="0.25">
      <c r="B20" s="6" t="s">
        <v>8</v>
      </c>
      <c r="C20" s="8">
        <f>SUM(C8:C19)</f>
        <v>107521.72</v>
      </c>
      <c r="D20" s="5"/>
      <c r="E20" s="6" t="s">
        <v>8</v>
      </c>
      <c r="F20" s="8">
        <f>SUM(F8:F18)</f>
        <v>21704.080000000002</v>
      </c>
      <c r="G20" s="5"/>
    </row>
    <row r="21" spans="2:7" x14ac:dyDescent="0.25">
      <c r="B21" s="5"/>
      <c r="C21" s="6"/>
      <c r="D21" s="5"/>
      <c r="E21" s="5"/>
      <c r="F21" s="5"/>
      <c r="G21" s="5"/>
    </row>
    <row r="22" spans="2:7" ht="18.75" x14ac:dyDescent="0.25">
      <c r="B22" s="16" t="s">
        <v>9</v>
      </c>
      <c r="C22" s="18"/>
      <c r="D22" s="19">
        <f>E6+C20-F20</f>
        <v>113828.24</v>
      </c>
      <c r="E22" s="20"/>
      <c r="F22" s="20"/>
      <c r="G22" s="21"/>
    </row>
    <row r="24" spans="2:7" ht="21" x14ac:dyDescent="0.35">
      <c r="D24" s="11" t="s">
        <v>36</v>
      </c>
      <c r="E24" s="11"/>
    </row>
  </sheetData>
  <mergeCells count="5">
    <mergeCell ref="B22:C22"/>
    <mergeCell ref="D22:G22"/>
    <mergeCell ref="E6:G6"/>
    <mergeCell ref="B7:D7"/>
    <mergeCell ref="E7:G7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G24"/>
  <sheetViews>
    <sheetView topLeftCell="A4" workbookViewId="0">
      <selection activeCell="F13" sqref="F13"/>
    </sheetView>
  </sheetViews>
  <sheetFormatPr defaultRowHeight="15" x14ac:dyDescent="0.25"/>
  <cols>
    <col min="2" max="2" width="9.28515625" customWidth="1"/>
    <col min="3" max="3" width="9.5703125" customWidth="1"/>
    <col min="4" max="4" width="11.5703125" customWidth="1"/>
    <col min="5" max="5" width="9.28515625" customWidth="1"/>
    <col min="6" max="6" width="8.85546875" customWidth="1"/>
    <col min="7" max="7" width="22.28515625" customWidth="1"/>
  </cols>
  <sheetData>
    <row r="3" spans="2:7" ht="206.25" customHeight="1" x14ac:dyDescent="0.35">
      <c r="B3" s="1" t="s">
        <v>0</v>
      </c>
      <c r="C3" s="1"/>
      <c r="D3" s="1"/>
    </row>
    <row r="4" spans="2:7" ht="23.25" x14ac:dyDescent="0.35">
      <c r="B4" s="1"/>
      <c r="C4" s="1" t="s">
        <v>1</v>
      </c>
      <c r="D4" s="1"/>
    </row>
    <row r="5" spans="2:7" x14ac:dyDescent="0.25">
      <c r="C5" s="2" t="s">
        <v>15</v>
      </c>
      <c r="D5" s="2"/>
    </row>
    <row r="6" spans="2:7" x14ac:dyDescent="0.25">
      <c r="B6" s="9" t="s">
        <v>2</v>
      </c>
      <c r="C6" s="10"/>
      <c r="D6" s="10"/>
      <c r="E6" s="13">
        <v>58713.760000000002</v>
      </c>
      <c r="F6" s="14"/>
      <c r="G6" s="15"/>
    </row>
    <row r="7" spans="2:7" ht="27.75" customHeight="1" x14ac:dyDescent="0.25">
      <c r="B7" s="16" t="s">
        <v>3</v>
      </c>
      <c r="C7" s="17"/>
      <c r="D7" s="18"/>
      <c r="E7" s="16" t="s">
        <v>4</v>
      </c>
      <c r="F7" s="17"/>
      <c r="G7" s="18"/>
    </row>
    <row r="8" spans="2:7" ht="29.25" customHeight="1" x14ac:dyDescent="0.25">
      <c r="B8" s="5" t="s">
        <v>11</v>
      </c>
      <c r="C8" s="6">
        <v>9857.58</v>
      </c>
      <c r="D8" s="7" t="s">
        <v>6</v>
      </c>
      <c r="E8" s="5" t="s">
        <v>11</v>
      </c>
      <c r="F8" s="6"/>
      <c r="G8" s="5"/>
    </row>
    <row r="9" spans="2:7" ht="22.5" customHeight="1" x14ac:dyDescent="0.25">
      <c r="B9" s="5"/>
      <c r="C9" s="6">
        <v>500</v>
      </c>
      <c r="D9" s="7" t="s">
        <v>17</v>
      </c>
      <c r="E9" s="5"/>
      <c r="F9" s="6"/>
      <c r="G9" s="5"/>
    </row>
    <row r="10" spans="2:7" ht="30.75" customHeight="1" x14ac:dyDescent="0.25">
      <c r="B10" s="5" t="s">
        <v>12</v>
      </c>
      <c r="C10" s="6">
        <v>8151.63</v>
      </c>
      <c r="D10" s="7" t="s">
        <v>6</v>
      </c>
      <c r="E10" s="5" t="s">
        <v>12</v>
      </c>
      <c r="F10" s="6"/>
      <c r="G10" s="7"/>
    </row>
    <row r="11" spans="2:7" ht="21" customHeight="1" x14ac:dyDescent="0.25">
      <c r="B11" s="5"/>
      <c r="C11" s="6">
        <v>500</v>
      </c>
      <c r="D11" s="7" t="s">
        <v>17</v>
      </c>
      <c r="E11" s="5"/>
      <c r="F11" s="6"/>
      <c r="G11" s="5"/>
    </row>
    <row r="12" spans="2:7" ht="31.5" customHeight="1" x14ac:dyDescent="0.25">
      <c r="B12" s="5" t="s">
        <v>13</v>
      </c>
      <c r="C12" s="6">
        <v>6927.24</v>
      </c>
      <c r="D12" s="7" t="s">
        <v>6</v>
      </c>
      <c r="E12" s="5" t="s">
        <v>13</v>
      </c>
      <c r="F12" s="6">
        <v>98388.800000000003</v>
      </c>
      <c r="G12" s="7" t="s">
        <v>37</v>
      </c>
    </row>
    <row r="13" spans="2:7" ht="21" customHeight="1" x14ac:dyDescent="0.25">
      <c r="B13" s="5"/>
      <c r="C13" s="6">
        <v>2500</v>
      </c>
      <c r="D13" s="7" t="s">
        <v>17</v>
      </c>
      <c r="E13" s="5"/>
      <c r="F13" s="6"/>
      <c r="G13" s="5"/>
    </row>
    <row r="14" spans="2:7" ht="33" customHeight="1" x14ac:dyDescent="0.25">
      <c r="B14" s="5" t="s">
        <v>14</v>
      </c>
      <c r="C14" s="6">
        <v>12257.34</v>
      </c>
      <c r="D14" s="7" t="s">
        <v>6</v>
      </c>
      <c r="E14" s="5" t="s">
        <v>14</v>
      </c>
      <c r="F14" s="6"/>
      <c r="G14" s="5"/>
    </row>
    <row r="15" spans="2:7" ht="23.25" customHeight="1" x14ac:dyDescent="0.25">
      <c r="B15" s="5"/>
      <c r="C15" s="6">
        <v>1000</v>
      </c>
      <c r="D15" s="7" t="s">
        <v>17</v>
      </c>
      <c r="E15" s="5"/>
      <c r="F15" s="6"/>
      <c r="G15" s="5"/>
    </row>
    <row r="16" spans="2:7" ht="29.25" customHeight="1" x14ac:dyDescent="0.25">
      <c r="B16" s="5" t="s">
        <v>5</v>
      </c>
      <c r="C16" s="6">
        <v>13309.79</v>
      </c>
      <c r="D16" s="7" t="s">
        <v>6</v>
      </c>
      <c r="E16" s="5" t="s">
        <v>5</v>
      </c>
      <c r="F16" s="6"/>
      <c r="G16" s="5"/>
    </row>
    <row r="17" spans="2:7" x14ac:dyDescent="0.25">
      <c r="B17" s="5"/>
      <c r="C17" s="6">
        <v>500</v>
      </c>
      <c r="D17" s="7" t="s">
        <v>17</v>
      </c>
      <c r="E17" s="5"/>
      <c r="F17" s="6"/>
      <c r="G17" s="5"/>
    </row>
    <row r="18" spans="2:7" ht="30" x14ac:dyDescent="0.25">
      <c r="B18" s="5" t="s">
        <v>7</v>
      </c>
      <c r="C18" s="6">
        <v>9295.56</v>
      </c>
      <c r="D18" s="7" t="s">
        <v>6</v>
      </c>
      <c r="E18" s="5" t="s">
        <v>7</v>
      </c>
      <c r="F18" s="6"/>
      <c r="G18" s="5"/>
    </row>
    <row r="19" spans="2:7" x14ac:dyDescent="0.25">
      <c r="B19" s="5"/>
      <c r="C19" s="6">
        <v>2000</v>
      </c>
      <c r="D19" s="7" t="s">
        <v>17</v>
      </c>
      <c r="E19" s="5"/>
      <c r="F19" s="6"/>
      <c r="G19" s="5"/>
    </row>
    <row r="20" spans="2:7" ht="15.75" x14ac:dyDescent="0.25">
      <c r="B20" s="6" t="s">
        <v>8</v>
      </c>
      <c r="C20" s="8">
        <f>SUM(C8:C19)</f>
        <v>66799.139999999985</v>
      </c>
      <c r="D20" s="5"/>
      <c r="E20" s="6" t="s">
        <v>8</v>
      </c>
      <c r="F20" s="8">
        <f>SUM(F8:F18)</f>
        <v>98388.800000000003</v>
      </c>
      <c r="G20" s="5"/>
    </row>
    <row r="21" spans="2:7" x14ac:dyDescent="0.25">
      <c r="B21" s="5"/>
      <c r="C21" s="6"/>
      <c r="D21" s="5"/>
      <c r="E21" s="5"/>
      <c r="F21" s="5"/>
      <c r="G21" s="5"/>
    </row>
    <row r="22" spans="2:7" ht="18.75" x14ac:dyDescent="0.25">
      <c r="B22" s="16" t="s">
        <v>9</v>
      </c>
      <c r="C22" s="18"/>
      <c r="D22" s="19">
        <f>E6+C20-F20</f>
        <v>27124.099999999991</v>
      </c>
      <c r="E22" s="20"/>
      <c r="F22" s="20"/>
      <c r="G22" s="21"/>
    </row>
    <row r="24" spans="2:7" ht="21" x14ac:dyDescent="0.35">
      <c r="D24" s="11" t="s">
        <v>38</v>
      </c>
      <c r="E24" s="11"/>
    </row>
  </sheetData>
  <mergeCells count="5">
    <mergeCell ref="B22:C22"/>
    <mergeCell ref="D22:G22"/>
    <mergeCell ref="E6:G6"/>
    <mergeCell ref="B7:D7"/>
    <mergeCell ref="E7:G7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4"/>
  <sheetViews>
    <sheetView topLeftCell="A7" workbookViewId="0">
      <selection activeCell="G20" sqref="G20"/>
    </sheetView>
  </sheetViews>
  <sheetFormatPr defaultRowHeight="15" x14ac:dyDescent="0.25"/>
  <cols>
    <col min="3" max="3" width="9.85546875" customWidth="1"/>
    <col min="4" max="4" width="10.42578125" customWidth="1"/>
    <col min="6" max="6" width="9.28515625" customWidth="1"/>
    <col min="7" max="7" width="25.42578125" customWidth="1"/>
  </cols>
  <sheetData>
    <row r="2" spans="2:7" ht="21.75" customHeight="1" x14ac:dyDescent="0.25"/>
    <row r="3" spans="2:7" ht="165" customHeight="1" x14ac:dyDescent="0.35">
      <c r="B3" s="1" t="s">
        <v>0</v>
      </c>
      <c r="C3" s="1"/>
      <c r="D3" s="1"/>
    </row>
    <row r="4" spans="2:7" ht="23.25" x14ac:dyDescent="0.35">
      <c r="B4" s="1"/>
      <c r="C4" s="1" t="s">
        <v>1</v>
      </c>
      <c r="D4" s="1"/>
    </row>
    <row r="5" spans="2:7" x14ac:dyDescent="0.25">
      <c r="C5" s="2" t="s">
        <v>15</v>
      </c>
      <c r="D5" s="2"/>
    </row>
    <row r="6" spans="2:7" x14ac:dyDescent="0.25">
      <c r="B6" s="9" t="s">
        <v>2</v>
      </c>
      <c r="C6" s="10"/>
      <c r="D6" s="10"/>
      <c r="E6" s="13">
        <v>9710.7000000000007</v>
      </c>
      <c r="F6" s="14"/>
      <c r="G6" s="15"/>
    </row>
    <row r="7" spans="2:7" ht="30.75" customHeight="1" x14ac:dyDescent="0.25">
      <c r="B7" s="16" t="s">
        <v>3</v>
      </c>
      <c r="C7" s="17"/>
      <c r="D7" s="18"/>
      <c r="E7" s="16" t="s">
        <v>4</v>
      </c>
      <c r="F7" s="17"/>
      <c r="G7" s="18"/>
    </row>
    <row r="8" spans="2:7" ht="28.5" customHeight="1" x14ac:dyDescent="0.25">
      <c r="B8" s="5" t="s">
        <v>11</v>
      </c>
      <c r="C8" s="6">
        <v>6973.44</v>
      </c>
      <c r="D8" s="7" t="s">
        <v>6</v>
      </c>
      <c r="E8" s="5" t="s">
        <v>11</v>
      </c>
      <c r="F8" s="6">
        <v>1000</v>
      </c>
      <c r="G8" s="5" t="s">
        <v>10</v>
      </c>
    </row>
    <row r="9" spans="2:7" ht="27" customHeight="1" x14ac:dyDescent="0.25">
      <c r="B9" s="5"/>
      <c r="C9" s="6">
        <v>500</v>
      </c>
      <c r="D9" s="7" t="s">
        <v>17</v>
      </c>
      <c r="E9" s="5"/>
      <c r="F9" s="6"/>
      <c r="G9" s="5"/>
    </row>
    <row r="10" spans="2:7" ht="33.75" customHeight="1" x14ac:dyDescent="0.25">
      <c r="B10" s="5" t="s">
        <v>12</v>
      </c>
      <c r="C10" s="6">
        <v>6852.24</v>
      </c>
      <c r="D10" s="7" t="s">
        <v>6</v>
      </c>
      <c r="E10" s="5" t="s">
        <v>12</v>
      </c>
      <c r="F10" s="6">
        <v>36000</v>
      </c>
      <c r="G10" s="7" t="s">
        <v>39</v>
      </c>
    </row>
    <row r="11" spans="2:7" ht="29.25" customHeight="1" x14ac:dyDescent="0.25">
      <c r="B11" s="5"/>
      <c r="C11" s="6">
        <v>500</v>
      </c>
      <c r="D11" s="7" t="s">
        <v>17</v>
      </c>
      <c r="E11" s="5"/>
      <c r="F11" s="6"/>
      <c r="G11" s="5"/>
    </row>
    <row r="12" spans="2:7" ht="32.25" customHeight="1" x14ac:dyDescent="0.25">
      <c r="B12" s="5" t="s">
        <v>13</v>
      </c>
      <c r="C12" s="6">
        <v>6510.01</v>
      </c>
      <c r="D12" s="7" t="s">
        <v>6</v>
      </c>
      <c r="E12" s="5" t="s">
        <v>13</v>
      </c>
      <c r="F12" s="6">
        <v>1000</v>
      </c>
      <c r="G12" s="5" t="s">
        <v>10</v>
      </c>
    </row>
    <row r="13" spans="2:7" ht="18.75" customHeight="1" x14ac:dyDescent="0.25">
      <c r="B13" s="5"/>
      <c r="C13" s="6">
        <v>2500</v>
      </c>
      <c r="D13" s="7" t="s">
        <v>17</v>
      </c>
      <c r="E13" s="5"/>
      <c r="F13" s="6"/>
      <c r="G13" s="5"/>
    </row>
    <row r="14" spans="2:7" ht="30.75" customHeight="1" x14ac:dyDescent="0.25">
      <c r="B14" s="5" t="s">
        <v>14</v>
      </c>
      <c r="C14" s="6">
        <v>9993.58</v>
      </c>
      <c r="D14" s="7" t="s">
        <v>6</v>
      </c>
      <c r="E14" s="5" t="s">
        <v>14</v>
      </c>
      <c r="F14" s="6">
        <v>1000</v>
      </c>
      <c r="G14" s="5" t="s">
        <v>10</v>
      </c>
    </row>
    <row r="15" spans="2:7" ht="26.25" customHeight="1" x14ac:dyDescent="0.25">
      <c r="B15" s="5"/>
      <c r="C15" s="6">
        <v>1000</v>
      </c>
      <c r="D15" s="7" t="s">
        <v>17</v>
      </c>
      <c r="E15" s="5"/>
      <c r="F15" s="6"/>
      <c r="G15" s="5"/>
    </row>
    <row r="16" spans="2:7" ht="46.5" customHeight="1" x14ac:dyDescent="0.25">
      <c r="B16" s="5" t="s">
        <v>5</v>
      </c>
      <c r="C16" s="6">
        <v>6966.61</v>
      </c>
      <c r="D16" s="7" t="s">
        <v>6</v>
      </c>
      <c r="E16" s="5" t="s">
        <v>5</v>
      </c>
      <c r="F16" s="6">
        <v>12778.33</v>
      </c>
      <c r="G16" s="7" t="s">
        <v>40</v>
      </c>
    </row>
    <row r="17" spans="2:7" ht="24.75" customHeight="1" x14ac:dyDescent="0.25">
      <c r="B17" s="5"/>
      <c r="C17" s="6">
        <v>500</v>
      </c>
      <c r="D17" s="7" t="s">
        <v>17</v>
      </c>
      <c r="E17" s="5"/>
      <c r="F17" s="6"/>
      <c r="G17" s="5"/>
    </row>
    <row r="18" spans="2:7" ht="30.75" customHeight="1" x14ac:dyDescent="0.25">
      <c r="B18" s="5" t="s">
        <v>7</v>
      </c>
      <c r="C18" s="6">
        <v>7700.32</v>
      </c>
      <c r="D18" s="7" t="s">
        <v>6</v>
      </c>
      <c r="E18" s="5" t="s">
        <v>7</v>
      </c>
      <c r="F18" s="6">
        <v>1000</v>
      </c>
      <c r="G18" s="5" t="s">
        <v>10</v>
      </c>
    </row>
    <row r="19" spans="2:7" x14ac:dyDescent="0.25">
      <c r="B19" s="5"/>
      <c r="C19" s="6">
        <v>2316</v>
      </c>
      <c r="D19" s="7" t="s">
        <v>17</v>
      </c>
      <c r="E19" s="5"/>
      <c r="F19" s="6"/>
      <c r="G19" s="5"/>
    </row>
    <row r="20" spans="2:7" ht="15.75" x14ac:dyDescent="0.25">
      <c r="B20" s="6" t="s">
        <v>8</v>
      </c>
      <c r="C20" s="8">
        <f>SUM(C8:C19)</f>
        <v>52312.200000000004</v>
      </c>
      <c r="D20" s="5"/>
      <c r="E20" s="6" t="s">
        <v>8</v>
      </c>
      <c r="F20" s="8">
        <f>SUM(F8:F18)</f>
        <v>52778.33</v>
      </c>
      <c r="G20" s="5"/>
    </row>
    <row r="21" spans="2:7" x14ac:dyDescent="0.25">
      <c r="B21" s="5"/>
      <c r="C21" s="6"/>
      <c r="D21" s="5"/>
      <c r="E21" s="5"/>
      <c r="F21" s="5"/>
      <c r="G21" s="5"/>
    </row>
    <row r="22" spans="2:7" ht="18.75" x14ac:dyDescent="0.25">
      <c r="B22" s="16" t="s">
        <v>9</v>
      </c>
      <c r="C22" s="18"/>
      <c r="D22" s="19">
        <f>E6+C20-F20</f>
        <v>9244.570000000007</v>
      </c>
      <c r="E22" s="20"/>
      <c r="F22" s="20"/>
      <c r="G22" s="21"/>
    </row>
    <row r="24" spans="2:7" ht="21" x14ac:dyDescent="0.35">
      <c r="D24" s="11" t="s">
        <v>41</v>
      </c>
      <c r="E24" s="11"/>
    </row>
  </sheetData>
  <mergeCells count="5">
    <mergeCell ref="E6:G6"/>
    <mergeCell ref="B22:C22"/>
    <mergeCell ref="D22:G22"/>
    <mergeCell ref="B7:D7"/>
    <mergeCell ref="E7:G7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G16"/>
  <sheetViews>
    <sheetView workbookViewId="0">
      <selection activeCell="D17" sqref="D17"/>
    </sheetView>
  </sheetViews>
  <sheetFormatPr defaultRowHeight="15" x14ac:dyDescent="0.25"/>
  <cols>
    <col min="4" max="4" width="10.85546875" customWidth="1"/>
    <col min="7" max="7" width="20.7109375" customWidth="1"/>
  </cols>
  <sheetData>
    <row r="2" spans="2:7" ht="240" customHeight="1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15</v>
      </c>
      <c r="D4" s="2"/>
    </row>
    <row r="5" spans="2:7" x14ac:dyDescent="0.25">
      <c r="B5" s="9" t="s">
        <v>2</v>
      </c>
      <c r="C5" s="10"/>
      <c r="D5" s="10"/>
      <c r="E5" s="13">
        <v>0</v>
      </c>
      <c r="F5" s="14"/>
      <c r="G5" s="15"/>
    </row>
    <row r="6" spans="2:7" x14ac:dyDescent="0.25">
      <c r="B6" s="16" t="s">
        <v>3</v>
      </c>
      <c r="C6" s="17"/>
      <c r="D6" s="18"/>
      <c r="E6" s="16" t="s">
        <v>4</v>
      </c>
      <c r="F6" s="17"/>
      <c r="G6" s="18"/>
    </row>
    <row r="7" spans="2:7" ht="26.25" customHeight="1" x14ac:dyDescent="0.25">
      <c r="B7" s="5" t="s">
        <v>11</v>
      </c>
      <c r="C7" s="6"/>
      <c r="D7" s="7" t="s">
        <v>6</v>
      </c>
      <c r="E7" s="5" t="s">
        <v>11</v>
      </c>
      <c r="F7" s="5"/>
      <c r="G7" s="5"/>
    </row>
    <row r="8" spans="2:7" ht="28.5" customHeight="1" x14ac:dyDescent="0.25">
      <c r="B8" s="5" t="s">
        <v>12</v>
      </c>
      <c r="C8" s="6">
        <v>862.47</v>
      </c>
      <c r="D8" s="7" t="s">
        <v>6</v>
      </c>
      <c r="E8" s="5" t="s">
        <v>12</v>
      </c>
      <c r="F8" s="5"/>
      <c r="G8" s="5"/>
    </row>
    <row r="9" spans="2:7" ht="29.25" customHeight="1" x14ac:dyDescent="0.25">
      <c r="B9" s="5" t="s">
        <v>13</v>
      </c>
      <c r="C9" s="6">
        <v>858.68</v>
      </c>
      <c r="D9" s="7" t="s">
        <v>6</v>
      </c>
      <c r="E9" s="5" t="s">
        <v>13</v>
      </c>
      <c r="F9" s="5"/>
      <c r="G9" s="5"/>
    </row>
    <row r="10" spans="2:7" ht="28.5" customHeight="1" x14ac:dyDescent="0.25">
      <c r="B10" s="5" t="s">
        <v>14</v>
      </c>
      <c r="C10" s="6">
        <v>1949.03</v>
      </c>
      <c r="D10" s="7" t="s">
        <v>6</v>
      </c>
      <c r="E10" s="5" t="s">
        <v>14</v>
      </c>
      <c r="F10" s="5"/>
      <c r="G10" s="5"/>
    </row>
    <row r="11" spans="2:7" ht="27.75" customHeight="1" x14ac:dyDescent="0.25">
      <c r="B11" s="5" t="s">
        <v>5</v>
      </c>
      <c r="C11" s="6">
        <v>1096.04</v>
      </c>
      <c r="D11" s="7" t="s">
        <v>6</v>
      </c>
      <c r="E11" s="5" t="s">
        <v>5</v>
      </c>
      <c r="F11" s="5"/>
      <c r="G11" s="5"/>
    </row>
    <row r="12" spans="2:7" ht="33.75" customHeight="1" x14ac:dyDescent="0.25">
      <c r="B12" s="5" t="s">
        <v>7</v>
      </c>
      <c r="C12" s="6">
        <v>1831.19</v>
      </c>
      <c r="D12" s="7" t="s">
        <v>6</v>
      </c>
      <c r="E12" s="5" t="s">
        <v>7</v>
      </c>
      <c r="F12" s="5"/>
      <c r="G12" s="5"/>
    </row>
    <row r="13" spans="2:7" ht="15.75" x14ac:dyDescent="0.25">
      <c r="B13" s="6" t="s">
        <v>8</v>
      </c>
      <c r="C13" s="8">
        <f>SUM(C7:C12)</f>
        <v>6597.41</v>
      </c>
      <c r="D13" s="5"/>
      <c r="E13" s="6" t="s">
        <v>8</v>
      </c>
      <c r="F13" s="8">
        <f>SUM(F7:F12)</f>
        <v>0</v>
      </c>
      <c r="G13" s="5"/>
    </row>
    <row r="14" spans="2:7" ht="18.75" x14ac:dyDescent="0.25">
      <c r="B14" s="16" t="s">
        <v>9</v>
      </c>
      <c r="C14" s="18"/>
      <c r="D14" s="19">
        <f>E5+C13-F13</f>
        <v>6597.41</v>
      </c>
      <c r="E14" s="20"/>
      <c r="F14" s="20"/>
      <c r="G14" s="21"/>
    </row>
    <row r="16" spans="2:7" ht="21" x14ac:dyDescent="0.35">
      <c r="D16" s="11" t="s">
        <v>46</v>
      </c>
      <c r="E16" s="11"/>
    </row>
  </sheetData>
  <mergeCells count="5">
    <mergeCell ref="E5:G5"/>
    <mergeCell ref="B6:D6"/>
    <mergeCell ref="E6:G6"/>
    <mergeCell ref="B14:C14"/>
    <mergeCell ref="D14:G14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G16"/>
  <sheetViews>
    <sheetView tabSelected="1" workbookViewId="0">
      <selection activeCell="D16" sqref="D16"/>
    </sheetView>
  </sheetViews>
  <sheetFormatPr defaultRowHeight="15" x14ac:dyDescent="0.25"/>
  <cols>
    <col min="4" max="4" width="10.85546875" customWidth="1"/>
    <col min="7" max="7" width="19.85546875" customWidth="1"/>
  </cols>
  <sheetData>
    <row r="2" spans="2:7" ht="260.25" customHeight="1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15</v>
      </c>
      <c r="D4" s="2"/>
    </row>
    <row r="5" spans="2:7" x14ac:dyDescent="0.25">
      <c r="B5" s="9" t="s">
        <v>2</v>
      </c>
      <c r="C5" s="10"/>
      <c r="D5" s="10"/>
      <c r="E5" s="13">
        <v>0</v>
      </c>
      <c r="F5" s="14"/>
      <c r="G5" s="15"/>
    </row>
    <row r="6" spans="2:7" x14ac:dyDescent="0.25">
      <c r="B6" s="16" t="s">
        <v>3</v>
      </c>
      <c r="C6" s="17"/>
      <c r="D6" s="18"/>
      <c r="E6" s="16" t="s">
        <v>4</v>
      </c>
      <c r="F6" s="17"/>
      <c r="G6" s="18"/>
    </row>
    <row r="7" spans="2:7" ht="30" x14ac:dyDescent="0.25">
      <c r="B7" s="5" t="s">
        <v>11</v>
      </c>
      <c r="C7" s="6"/>
      <c r="D7" s="7" t="s">
        <v>6</v>
      </c>
      <c r="E7" s="5" t="s">
        <v>11</v>
      </c>
      <c r="F7" s="5"/>
      <c r="G7" s="5"/>
    </row>
    <row r="8" spans="2:7" ht="30" x14ac:dyDescent="0.25">
      <c r="B8" s="5" t="s">
        <v>12</v>
      </c>
      <c r="C8" s="6"/>
      <c r="D8" s="7" t="s">
        <v>6</v>
      </c>
      <c r="E8" s="5" t="s">
        <v>12</v>
      </c>
      <c r="F8" s="5"/>
      <c r="G8" s="5"/>
    </row>
    <row r="9" spans="2:7" ht="30" x14ac:dyDescent="0.25">
      <c r="B9" s="5" t="s">
        <v>13</v>
      </c>
      <c r="C9" s="6"/>
      <c r="D9" s="7" t="s">
        <v>6</v>
      </c>
      <c r="E9" s="5" t="s">
        <v>13</v>
      </c>
      <c r="F9" s="5"/>
      <c r="G9" s="5"/>
    </row>
    <row r="10" spans="2:7" ht="30" x14ac:dyDescent="0.25">
      <c r="B10" s="5" t="s">
        <v>14</v>
      </c>
      <c r="C10" s="6">
        <v>36283.35</v>
      </c>
      <c r="D10" s="7" t="s">
        <v>6</v>
      </c>
      <c r="E10" s="5" t="s">
        <v>14</v>
      </c>
      <c r="F10" s="5"/>
      <c r="G10" s="5"/>
    </row>
    <row r="11" spans="2:7" ht="45" x14ac:dyDescent="0.25">
      <c r="B11" s="5" t="s">
        <v>5</v>
      </c>
      <c r="C11" s="6">
        <v>36918.86</v>
      </c>
      <c r="D11" s="7" t="s">
        <v>6</v>
      </c>
      <c r="E11" s="5" t="s">
        <v>5</v>
      </c>
      <c r="F11" s="6">
        <v>14979.26</v>
      </c>
      <c r="G11" s="7" t="s">
        <v>44</v>
      </c>
    </row>
    <row r="12" spans="2:7" ht="30" x14ac:dyDescent="0.25">
      <c r="B12" s="5" t="s">
        <v>7</v>
      </c>
      <c r="C12" s="6">
        <v>43898.9</v>
      </c>
      <c r="D12" s="7" t="s">
        <v>6</v>
      </c>
      <c r="E12" s="5" t="s">
        <v>7</v>
      </c>
      <c r="F12" s="6">
        <v>271799</v>
      </c>
      <c r="G12" s="7" t="s">
        <v>45</v>
      </c>
    </row>
    <row r="13" spans="2:7" ht="15.75" x14ac:dyDescent="0.25">
      <c r="B13" s="6" t="s">
        <v>8</v>
      </c>
      <c r="C13" s="8">
        <f>SUM(C7:C12)</f>
        <v>117101.10999999999</v>
      </c>
      <c r="D13" s="5"/>
      <c r="E13" s="6" t="s">
        <v>8</v>
      </c>
      <c r="F13" s="8">
        <f>SUM(F7:F12)</f>
        <v>286778.26</v>
      </c>
      <c r="G13" s="5"/>
    </row>
    <row r="14" spans="2:7" ht="18.75" x14ac:dyDescent="0.25">
      <c r="B14" s="16" t="s">
        <v>9</v>
      </c>
      <c r="C14" s="18"/>
      <c r="D14" s="19">
        <f>E5+C13-F13</f>
        <v>-169677.15000000002</v>
      </c>
      <c r="E14" s="20"/>
      <c r="F14" s="20"/>
      <c r="G14" s="21"/>
    </row>
    <row r="16" spans="2:7" ht="21" x14ac:dyDescent="0.35">
      <c r="D16" s="11" t="s">
        <v>47</v>
      </c>
      <c r="E16" s="11"/>
    </row>
  </sheetData>
  <mergeCells count="5">
    <mergeCell ref="E5:G5"/>
    <mergeCell ref="B6:D6"/>
    <mergeCell ref="E6:G6"/>
    <mergeCell ref="B14:C14"/>
    <mergeCell ref="D14:G14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G16"/>
  <sheetViews>
    <sheetView workbookViewId="0">
      <selection activeCell="N13" sqref="N13"/>
    </sheetView>
  </sheetViews>
  <sheetFormatPr defaultRowHeight="15" x14ac:dyDescent="0.25"/>
  <cols>
    <col min="4" max="4" width="11.5703125" customWidth="1"/>
    <col min="7" max="7" width="18" customWidth="1"/>
  </cols>
  <sheetData>
    <row r="2" spans="2:7" ht="225.75" customHeight="1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15</v>
      </c>
      <c r="D4" s="2"/>
    </row>
    <row r="5" spans="2:7" x14ac:dyDescent="0.25">
      <c r="B5" s="9" t="s">
        <v>2</v>
      </c>
      <c r="C5" s="10"/>
      <c r="D5" s="10"/>
      <c r="E5" s="13">
        <v>0</v>
      </c>
      <c r="F5" s="14"/>
      <c r="G5" s="15"/>
    </row>
    <row r="6" spans="2:7" x14ac:dyDescent="0.25">
      <c r="B6" s="16" t="s">
        <v>3</v>
      </c>
      <c r="C6" s="17"/>
      <c r="D6" s="18"/>
      <c r="E6" s="16" t="s">
        <v>4</v>
      </c>
      <c r="F6" s="17"/>
      <c r="G6" s="18"/>
    </row>
    <row r="7" spans="2:7" ht="28.5" customHeight="1" x14ac:dyDescent="0.25">
      <c r="B7" s="5" t="s">
        <v>11</v>
      </c>
      <c r="C7" s="6"/>
      <c r="D7" s="7" t="s">
        <v>6</v>
      </c>
      <c r="E7" s="5" t="s">
        <v>11</v>
      </c>
      <c r="F7" s="5"/>
      <c r="G7" s="5"/>
    </row>
    <row r="8" spans="2:7" ht="27.75" customHeight="1" x14ac:dyDescent="0.25">
      <c r="B8" s="5" t="s">
        <v>12</v>
      </c>
      <c r="C8" s="6"/>
      <c r="D8" s="7" t="s">
        <v>6</v>
      </c>
      <c r="E8" s="5" t="s">
        <v>12</v>
      </c>
      <c r="F8" s="5"/>
      <c r="G8" s="5"/>
    </row>
    <row r="9" spans="2:7" ht="30.75" customHeight="1" x14ac:dyDescent="0.25">
      <c r="B9" s="5" t="s">
        <v>13</v>
      </c>
      <c r="C9" s="6"/>
      <c r="D9" s="7" t="s">
        <v>6</v>
      </c>
      <c r="E9" s="5" t="s">
        <v>13</v>
      </c>
      <c r="F9" s="5"/>
      <c r="G9" s="5"/>
    </row>
    <row r="10" spans="2:7" ht="30" customHeight="1" x14ac:dyDescent="0.25">
      <c r="B10" s="5" t="s">
        <v>14</v>
      </c>
      <c r="C10" s="6"/>
      <c r="D10" s="7" t="s">
        <v>6</v>
      </c>
      <c r="E10" s="5" t="s">
        <v>14</v>
      </c>
      <c r="F10" s="5"/>
      <c r="G10" s="5"/>
    </row>
    <row r="11" spans="2:7" ht="30" customHeight="1" x14ac:dyDescent="0.25">
      <c r="B11" s="5" t="s">
        <v>5</v>
      </c>
      <c r="C11" s="6">
        <v>2489.4699999999998</v>
      </c>
      <c r="D11" s="7" t="s">
        <v>6</v>
      </c>
      <c r="E11" s="5" t="s">
        <v>5</v>
      </c>
      <c r="F11" s="5">
        <v>5051.95</v>
      </c>
      <c r="G11" s="7" t="s">
        <v>43</v>
      </c>
    </row>
    <row r="12" spans="2:7" ht="31.5" customHeight="1" x14ac:dyDescent="0.25">
      <c r="B12" s="5" t="s">
        <v>7</v>
      </c>
      <c r="C12" s="6">
        <v>2452.14</v>
      </c>
      <c r="D12" s="7" t="s">
        <v>6</v>
      </c>
      <c r="E12" s="5" t="s">
        <v>7</v>
      </c>
      <c r="F12" s="5"/>
      <c r="G12" s="5"/>
    </row>
    <row r="13" spans="2:7" ht="15.75" x14ac:dyDescent="0.25">
      <c r="B13" s="6" t="s">
        <v>8</v>
      </c>
      <c r="C13" s="8">
        <f>SUM(C7:C12)</f>
        <v>4941.6099999999997</v>
      </c>
      <c r="D13" s="5"/>
      <c r="E13" s="6" t="s">
        <v>8</v>
      </c>
      <c r="F13" s="8">
        <f>SUM(F7:F12)</f>
        <v>5051.95</v>
      </c>
      <c r="G13" s="5"/>
    </row>
    <row r="14" spans="2:7" ht="18.75" x14ac:dyDescent="0.25">
      <c r="B14" s="16" t="s">
        <v>9</v>
      </c>
      <c r="C14" s="18"/>
      <c r="D14" s="19">
        <f>E5+C13-F13</f>
        <v>-110.34000000000015</v>
      </c>
      <c r="E14" s="20"/>
      <c r="F14" s="20"/>
      <c r="G14" s="21"/>
    </row>
    <row r="16" spans="2:7" ht="21" x14ac:dyDescent="0.35">
      <c r="D16" s="11" t="s">
        <v>20</v>
      </c>
      <c r="E16" s="11"/>
    </row>
  </sheetData>
  <mergeCells count="5">
    <mergeCell ref="E5:G5"/>
    <mergeCell ref="B6:D6"/>
    <mergeCell ref="E6:G6"/>
    <mergeCell ref="B14:C14"/>
    <mergeCell ref="D14:G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Жук 1</vt:lpstr>
      <vt:lpstr>Жук 2</vt:lpstr>
      <vt:lpstr>Жук 3</vt:lpstr>
      <vt:lpstr>Кал 1</vt:lpstr>
      <vt:lpstr>Кал 2</vt:lpstr>
      <vt:lpstr>Кал 3</vt:lpstr>
      <vt:lpstr>Кал 4</vt:lpstr>
      <vt:lpstr>Кал 5</vt:lpstr>
      <vt:lpstr>Кал 6</vt:lpstr>
      <vt:lpstr>Кал 8</vt:lpstr>
      <vt:lpstr>Кал 9</vt:lpstr>
      <vt:lpstr>Моск 60</vt:lpstr>
      <vt:lpstr>Моск 91</vt:lpstr>
      <vt:lpstr>Жук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2015-01-29T08:16:41Z</dcterms:modified>
</cp:coreProperties>
</file>